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entv\OneDrive - NTNU\Documents\PhD\Forskning\Paper 2\"/>
    </mc:Choice>
  </mc:AlternateContent>
  <bookViews>
    <workbookView xWindow="0" yWindow="0" windowWidth="15525" windowHeight="38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2" i="1"/>
  <c r="AC45" i="1" l="1"/>
  <c r="AK45" i="1"/>
  <c r="AD45" i="1"/>
  <c r="AL45" i="1"/>
  <c r="AH45" i="1"/>
  <c r="AG45" i="1"/>
  <c r="AJ45" i="1"/>
  <c r="AM45" i="1"/>
  <c r="AA45" i="1"/>
  <c r="AN45" i="1"/>
  <c r="AF45" i="1"/>
  <c r="AE45" i="1"/>
  <c r="AI45" i="1"/>
  <c r="AB45" i="1"/>
  <c r="AA54" i="1"/>
  <c r="AI54" i="1"/>
  <c r="AC54" i="1"/>
  <c r="AK54" i="1"/>
  <c r="AL54" i="1"/>
  <c r="AD54" i="1"/>
  <c r="AE54" i="1"/>
  <c r="AM54" i="1"/>
  <c r="AH54" i="1"/>
  <c r="AB54" i="1"/>
  <c r="AF54" i="1"/>
  <c r="AJ54" i="1"/>
  <c r="AG54" i="1"/>
  <c r="AN54" i="1"/>
  <c r="AE46" i="1"/>
  <c r="AM46" i="1"/>
  <c r="AF46" i="1"/>
  <c r="AN46" i="1"/>
  <c r="AB46" i="1"/>
  <c r="AJ46" i="1"/>
  <c r="AG46" i="1"/>
  <c r="AI46" i="1"/>
  <c r="AK46" i="1"/>
  <c r="AL46" i="1"/>
  <c r="AD46" i="1"/>
  <c r="AA46" i="1"/>
  <c r="AC46" i="1"/>
  <c r="AH46" i="1"/>
  <c r="AE38" i="1"/>
  <c r="AM38" i="1"/>
  <c r="AF38" i="1"/>
  <c r="AN38" i="1"/>
  <c r="AB38" i="1"/>
  <c r="AJ38" i="1"/>
  <c r="AC38" i="1"/>
  <c r="AG38" i="1"/>
  <c r="AH38" i="1"/>
  <c r="AI38" i="1"/>
  <c r="AA38" i="1"/>
  <c r="AD38" i="1"/>
  <c r="AK38" i="1"/>
  <c r="AL38" i="1"/>
  <c r="AE30" i="1"/>
  <c r="AM30" i="1"/>
  <c r="AF30" i="1"/>
  <c r="AN30" i="1"/>
  <c r="AB30" i="1"/>
  <c r="AJ30" i="1"/>
  <c r="AL30" i="1"/>
  <c r="AC30" i="1"/>
  <c r="AD30" i="1"/>
  <c r="AG30" i="1"/>
  <c r="AK30" i="1"/>
  <c r="AI30" i="1"/>
  <c r="AA30" i="1"/>
  <c r="AH30" i="1"/>
  <c r="AE22" i="1"/>
  <c r="AM22" i="1"/>
  <c r="AF22" i="1"/>
  <c r="AN22" i="1"/>
  <c r="AB22" i="1"/>
  <c r="AJ22" i="1"/>
  <c r="AI22" i="1"/>
  <c r="AL22" i="1"/>
  <c r="AA22" i="1"/>
  <c r="AC22" i="1"/>
  <c r="AH22" i="1"/>
  <c r="AK22" i="1"/>
  <c r="AD22" i="1"/>
  <c r="AG22" i="1"/>
  <c r="AE14" i="1"/>
  <c r="AM14" i="1"/>
  <c r="AF14" i="1"/>
  <c r="AN14" i="1"/>
  <c r="AB14" i="1"/>
  <c r="AJ14" i="1"/>
  <c r="AG14" i="1"/>
  <c r="AI14" i="1"/>
  <c r="AK14" i="1"/>
  <c r="AL14" i="1"/>
  <c r="AD14" i="1"/>
  <c r="AA14" i="1"/>
  <c r="AC14" i="1"/>
  <c r="AH14" i="1"/>
  <c r="AE6" i="1"/>
  <c r="AM6" i="1"/>
  <c r="AF6" i="1"/>
  <c r="AN6" i="1"/>
  <c r="AB6" i="1"/>
  <c r="AJ6" i="1"/>
  <c r="AC6" i="1"/>
  <c r="AD6" i="1"/>
  <c r="AG6" i="1"/>
  <c r="AH6" i="1"/>
  <c r="AI6" i="1"/>
  <c r="AA6" i="1"/>
  <c r="AK6" i="1"/>
  <c r="AL6" i="1"/>
  <c r="AG53" i="1"/>
  <c r="AA53" i="1"/>
  <c r="AI53" i="1"/>
  <c r="AJ53" i="1"/>
  <c r="AB53" i="1"/>
  <c r="AC53" i="1"/>
  <c r="AK53" i="1"/>
  <c r="AF53" i="1"/>
  <c r="AN53" i="1"/>
  <c r="AD53" i="1"/>
  <c r="AH53" i="1"/>
  <c r="AE53" i="1"/>
  <c r="AL53" i="1"/>
  <c r="AM53" i="1"/>
  <c r="AC21" i="1"/>
  <c r="AK21" i="1"/>
  <c r="AD21" i="1"/>
  <c r="AL21" i="1"/>
  <c r="AH21" i="1"/>
  <c r="AJ21" i="1"/>
  <c r="AA21" i="1"/>
  <c r="AN21" i="1"/>
  <c r="AB21" i="1"/>
  <c r="AE21" i="1"/>
  <c r="AI21" i="1"/>
  <c r="AF21" i="1"/>
  <c r="AG21" i="1"/>
  <c r="AM21" i="1"/>
  <c r="AN2" i="1"/>
  <c r="AF2" i="1"/>
  <c r="AL2" i="1"/>
  <c r="AD2" i="1"/>
  <c r="AJ2" i="1"/>
  <c r="AB2" i="1"/>
  <c r="AM2" i="1"/>
  <c r="AK2" i="1"/>
  <c r="AC2" i="1"/>
  <c r="AI2" i="1"/>
  <c r="AH2" i="1"/>
  <c r="AE2" i="1"/>
  <c r="AG2" i="1"/>
  <c r="AA2" i="1"/>
  <c r="AA36" i="1"/>
  <c r="AI36" i="1"/>
  <c r="AB36" i="1"/>
  <c r="AJ36" i="1"/>
  <c r="AF36" i="1"/>
  <c r="AN36" i="1"/>
  <c r="AE36" i="1"/>
  <c r="AH36" i="1"/>
  <c r="AK36" i="1"/>
  <c r="AL36" i="1"/>
  <c r="AD36" i="1"/>
  <c r="AC36" i="1"/>
  <c r="AG36" i="1"/>
  <c r="AM36" i="1"/>
  <c r="AA12" i="1"/>
  <c r="AI12" i="1"/>
  <c r="AB12" i="1"/>
  <c r="AJ12" i="1"/>
  <c r="AF12" i="1"/>
  <c r="AN12" i="1"/>
  <c r="AH12" i="1"/>
  <c r="AL12" i="1"/>
  <c r="AM12" i="1"/>
  <c r="AC12" i="1"/>
  <c r="AG12" i="1"/>
  <c r="AD12" i="1"/>
  <c r="AE12" i="1"/>
  <c r="AK12" i="1"/>
  <c r="AA4" i="1"/>
  <c r="AI4" i="1"/>
  <c r="AB4" i="1"/>
  <c r="AJ4" i="1"/>
  <c r="AF4" i="1"/>
  <c r="AN4" i="1"/>
  <c r="AE4" i="1"/>
  <c r="AG4" i="1"/>
  <c r="AH4" i="1"/>
  <c r="AK4" i="1"/>
  <c r="AL4" i="1"/>
  <c r="AD4" i="1"/>
  <c r="AM4" i="1"/>
  <c r="AC4" i="1"/>
  <c r="AC59" i="1"/>
  <c r="AK59" i="1"/>
  <c r="AE59" i="1"/>
  <c r="AM59" i="1"/>
  <c r="AG59" i="1"/>
  <c r="AF59" i="1"/>
  <c r="AH59" i="1"/>
  <c r="AI59" i="1"/>
  <c r="AJ59" i="1"/>
  <c r="AN59" i="1"/>
  <c r="AA59" i="1"/>
  <c r="AB59" i="1"/>
  <c r="AL59" i="1"/>
  <c r="AD59" i="1"/>
  <c r="AC51" i="1"/>
  <c r="AK51" i="1"/>
  <c r="AE51" i="1"/>
  <c r="AM51" i="1"/>
  <c r="AF51" i="1"/>
  <c r="AN51" i="1"/>
  <c r="AG51" i="1"/>
  <c r="AB51" i="1"/>
  <c r="AJ51" i="1"/>
  <c r="AA51" i="1"/>
  <c r="AD51" i="1"/>
  <c r="AH51" i="1"/>
  <c r="AI51" i="1"/>
  <c r="AL51" i="1"/>
  <c r="AG43" i="1"/>
  <c r="AH43" i="1"/>
  <c r="AD43" i="1"/>
  <c r="AL43" i="1"/>
  <c r="AJ43" i="1"/>
  <c r="AA43" i="1"/>
  <c r="AM43" i="1"/>
  <c r="AB43" i="1"/>
  <c r="AN43" i="1"/>
  <c r="AC43" i="1"/>
  <c r="AI43" i="1"/>
  <c r="AE43" i="1"/>
  <c r="AF43" i="1"/>
  <c r="AK43" i="1"/>
  <c r="AG35" i="1"/>
  <c r="AH35" i="1"/>
  <c r="AD35" i="1"/>
  <c r="AL35" i="1"/>
  <c r="AF35" i="1"/>
  <c r="AJ35" i="1"/>
  <c r="AK35" i="1"/>
  <c r="AA35" i="1"/>
  <c r="AM35" i="1"/>
  <c r="AE35" i="1"/>
  <c r="AI35" i="1"/>
  <c r="AN35" i="1"/>
  <c r="AB35" i="1"/>
  <c r="AC35" i="1"/>
  <c r="AG27" i="1"/>
  <c r="AH27" i="1"/>
  <c r="AD27" i="1"/>
  <c r="AL27" i="1"/>
  <c r="AC27" i="1"/>
  <c r="AF27" i="1"/>
  <c r="AI27" i="1"/>
  <c r="AJ27" i="1"/>
  <c r="AB27" i="1"/>
  <c r="AN27" i="1"/>
  <c r="AK27" i="1"/>
  <c r="AE27" i="1"/>
  <c r="AA27" i="1"/>
  <c r="AM27" i="1"/>
  <c r="AG19" i="1"/>
  <c r="AH19" i="1"/>
  <c r="AD19" i="1"/>
  <c r="AL19" i="1"/>
  <c r="AA19" i="1"/>
  <c r="AM19" i="1"/>
  <c r="AC19" i="1"/>
  <c r="AE19" i="1"/>
  <c r="AF19" i="1"/>
  <c r="AK19" i="1"/>
  <c r="AN19" i="1"/>
  <c r="AB19" i="1"/>
  <c r="AI19" i="1"/>
  <c r="AJ19" i="1"/>
  <c r="AG11" i="1"/>
  <c r="AH11" i="1"/>
  <c r="AD11" i="1"/>
  <c r="AL11" i="1"/>
  <c r="AJ11" i="1"/>
  <c r="AA11" i="1"/>
  <c r="AM11" i="1"/>
  <c r="AB11" i="1"/>
  <c r="AN11" i="1"/>
  <c r="AC11" i="1"/>
  <c r="AI11" i="1"/>
  <c r="AE11" i="1"/>
  <c r="AF11" i="1"/>
  <c r="AK11" i="1"/>
  <c r="AG3" i="1"/>
  <c r="AH3" i="1"/>
  <c r="AD3" i="1"/>
  <c r="AL3" i="1"/>
  <c r="AF3" i="1"/>
  <c r="AI3" i="1"/>
  <c r="AJ3" i="1"/>
  <c r="AK3" i="1"/>
  <c r="AA3" i="1"/>
  <c r="AM3" i="1"/>
  <c r="AE3" i="1"/>
  <c r="AB3" i="1"/>
  <c r="AC3" i="1"/>
  <c r="AN3" i="1"/>
  <c r="AG61" i="1"/>
  <c r="AA61" i="1"/>
  <c r="AI61" i="1"/>
  <c r="AC61" i="1"/>
  <c r="AK61" i="1"/>
  <c r="AD61" i="1"/>
  <c r="AE61" i="1"/>
  <c r="AL61" i="1"/>
  <c r="AF61" i="1"/>
  <c r="AH61" i="1"/>
  <c r="AJ61" i="1"/>
  <c r="AB61" i="1"/>
  <c r="AN61" i="1"/>
  <c r="AM61" i="1"/>
  <c r="AC29" i="1"/>
  <c r="AK29" i="1"/>
  <c r="AD29" i="1"/>
  <c r="AL29" i="1"/>
  <c r="AH29" i="1"/>
  <c r="AA29" i="1"/>
  <c r="AN29" i="1"/>
  <c r="AE29" i="1"/>
  <c r="AF29" i="1"/>
  <c r="AG29" i="1"/>
  <c r="AM29" i="1"/>
  <c r="AB29" i="1"/>
  <c r="AI29" i="1"/>
  <c r="AJ29" i="1"/>
  <c r="AA44" i="1"/>
  <c r="AI44" i="1"/>
  <c r="AB44" i="1"/>
  <c r="AJ44" i="1"/>
  <c r="AF44" i="1"/>
  <c r="AN44" i="1"/>
  <c r="AH44" i="1"/>
  <c r="AL44" i="1"/>
  <c r="AM44" i="1"/>
  <c r="AC44" i="1"/>
  <c r="AG44" i="1"/>
  <c r="AE44" i="1"/>
  <c r="AD44" i="1"/>
  <c r="AK44" i="1"/>
  <c r="AA20" i="1"/>
  <c r="AI20" i="1"/>
  <c r="AB20" i="1"/>
  <c r="AJ20" i="1"/>
  <c r="AF20" i="1"/>
  <c r="AN20" i="1"/>
  <c r="AL20" i="1"/>
  <c r="AC20" i="1"/>
  <c r="AD20" i="1"/>
  <c r="AE20" i="1"/>
  <c r="AK20" i="1"/>
  <c r="AM20" i="1"/>
  <c r="AG20" i="1"/>
  <c r="AH20" i="1"/>
  <c r="AA50" i="1"/>
  <c r="AI50" i="1"/>
  <c r="AC50" i="1"/>
  <c r="AK50" i="1"/>
  <c r="AD50" i="1"/>
  <c r="AL50" i="1"/>
  <c r="AE50" i="1"/>
  <c r="AM50" i="1"/>
  <c r="AH50" i="1"/>
  <c r="AG50" i="1"/>
  <c r="AJ50" i="1"/>
  <c r="AB50" i="1"/>
  <c r="AF50" i="1"/>
  <c r="AN50" i="1"/>
  <c r="AE42" i="1"/>
  <c r="AM42" i="1"/>
  <c r="AF42" i="1"/>
  <c r="AN42" i="1"/>
  <c r="AB42" i="1"/>
  <c r="AJ42" i="1"/>
  <c r="AK42" i="1"/>
  <c r="AA42" i="1"/>
  <c r="AC42" i="1"/>
  <c r="AD42" i="1"/>
  <c r="AI42" i="1"/>
  <c r="AL42" i="1"/>
  <c r="AG42" i="1"/>
  <c r="AH42" i="1"/>
  <c r="AE34" i="1"/>
  <c r="AM34" i="1"/>
  <c r="AF34" i="1"/>
  <c r="AN34" i="1"/>
  <c r="AB34" i="1"/>
  <c r="AJ34" i="1"/>
  <c r="AH34" i="1"/>
  <c r="AK34" i="1"/>
  <c r="AL34" i="1"/>
  <c r="AA34" i="1"/>
  <c r="AG34" i="1"/>
  <c r="AC34" i="1"/>
  <c r="AI34" i="1"/>
  <c r="AD34" i="1"/>
  <c r="AE26" i="1"/>
  <c r="AM26" i="1"/>
  <c r="AF26" i="1"/>
  <c r="AN26" i="1"/>
  <c r="AB26" i="1"/>
  <c r="AJ26" i="1"/>
  <c r="AD26" i="1"/>
  <c r="AH26" i="1"/>
  <c r="AI26" i="1"/>
  <c r="AK26" i="1"/>
  <c r="AC26" i="1"/>
  <c r="AA26" i="1"/>
  <c r="AG26" i="1"/>
  <c r="AL26" i="1"/>
  <c r="AE18" i="1"/>
  <c r="AM18" i="1"/>
  <c r="AF18" i="1"/>
  <c r="AN18" i="1"/>
  <c r="AB18" i="1"/>
  <c r="AJ18" i="1"/>
  <c r="AA18" i="1"/>
  <c r="AD18" i="1"/>
  <c r="AG18" i="1"/>
  <c r="AH18" i="1"/>
  <c r="AL18" i="1"/>
  <c r="AI18" i="1"/>
  <c r="AK18" i="1"/>
  <c r="AC18" i="1"/>
  <c r="AE10" i="1"/>
  <c r="AM10" i="1"/>
  <c r="AF10" i="1"/>
  <c r="AN10" i="1"/>
  <c r="AB10" i="1"/>
  <c r="AJ10" i="1"/>
  <c r="AK10" i="1"/>
  <c r="AA10" i="1"/>
  <c r="AC10" i="1"/>
  <c r="AD10" i="1"/>
  <c r="AI10" i="1"/>
  <c r="AG10" i="1"/>
  <c r="AH10" i="1"/>
  <c r="AL10" i="1"/>
  <c r="AC13" i="1"/>
  <c r="AK13" i="1"/>
  <c r="AD13" i="1"/>
  <c r="AL13" i="1"/>
  <c r="AH13" i="1"/>
  <c r="AG13" i="1"/>
  <c r="AJ13" i="1"/>
  <c r="AM13" i="1"/>
  <c r="AA13" i="1"/>
  <c r="AN13" i="1"/>
  <c r="AF13" i="1"/>
  <c r="AI13" i="1"/>
  <c r="AE13" i="1"/>
  <c r="AB13" i="1"/>
  <c r="AE52" i="1"/>
  <c r="AM52" i="1"/>
  <c r="AG52" i="1"/>
  <c r="AH52" i="1"/>
  <c r="AA52" i="1"/>
  <c r="AI52" i="1"/>
  <c r="AD52" i="1"/>
  <c r="AL52" i="1"/>
  <c r="AJ52" i="1"/>
  <c r="AK52" i="1"/>
  <c r="AN52" i="1"/>
  <c r="AC52" i="1"/>
  <c r="AB52" i="1"/>
  <c r="AF52" i="1"/>
  <c r="AA28" i="1"/>
  <c r="AI28" i="1"/>
  <c r="AB28" i="1"/>
  <c r="AJ28" i="1"/>
  <c r="AF28" i="1"/>
  <c r="AN28" i="1"/>
  <c r="AC28" i="1"/>
  <c r="AE28" i="1"/>
  <c r="AG28" i="1"/>
  <c r="AH28" i="1"/>
  <c r="AM28" i="1"/>
  <c r="AD28" i="1"/>
  <c r="AK28" i="1"/>
  <c r="AL28" i="1"/>
  <c r="AA58" i="1"/>
  <c r="AI58" i="1"/>
  <c r="AC58" i="1"/>
  <c r="AK58" i="1"/>
  <c r="AD58" i="1"/>
  <c r="AL58" i="1"/>
  <c r="AE58" i="1"/>
  <c r="AM58" i="1"/>
  <c r="AF58" i="1"/>
  <c r="AG58" i="1"/>
  <c r="AJ58" i="1"/>
  <c r="AH58" i="1"/>
  <c r="AN58" i="1"/>
  <c r="AB58" i="1"/>
  <c r="AG57" i="1"/>
  <c r="AA57" i="1"/>
  <c r="AI57" i="1"/>
  <c r="AB57" i="1"/>
  <c r="AJ57" i="1"/>
  <c r="AC57" i="1"/>
  <c r="AK57" i="1"/>
  <c r="AD57" i="1"/>
  <c r="AE57" i="1"/>
  <c r="AN57" i="1"/>
  <c r="AF57" i="1"/>
  <c r="AH57" i="1"/>
  <c r="AL57" i="1"/>
  <c r="AM57" i="1"/>
  <c r="AG49" i="1"/>
  <c r="AA49" i="1"/>
  <c r="AI49" i="1"/>
  <c r="AB49" i="1"/>
  <c r="AJ49" i="1"/>
  <c r="AC49" i="1"/>
  <c r="AK49" i="1"/>
  <c r="AF49" i="1"/>
  <c r="AN49" i="1"/>
  <c r="AH49" i="1"/>
  <c r="AL49" i="1"/>
  <c r="AM49" i="1"/>
  <c r="AE49" i="1"/>
  <c r="AD49" i="1"/>
  <c r="AC41" i="1"/>
  <c r="AK41" i="1"/>
  <c r="AD41" i="1"/>
  <c r="AL41" i="1"/>
  <c r="AH41" i="1"/>
  <c r="AM41" i="1"/>
  <c r="AB41" i="1"/>
  <c r="AE41" i="1"/>
  <c r="AF41" i="1"/>
  <c r="AJ41" i="1"/>
  <c r="AN41" i="1"/>
  <c r="AA41" i="1"/>
  <c r="AG41" i="1"/>
  <c r="AI41" i="1"/>
  <c r="AC33" i="1"/>
  <c r="AK33" i="1"/>
  <c r="AD33" i="1"/>
  <c r="AL33" i="1"/>
  <c r="AH33" i="1"/>
  <c r="AI33" i="1"/>
  <c r="AM33" i="1"/>
  <c r="AA33" i="1"/>
  <c r="AN33" i="1"/>
  <c r="AB33" i="1"/>
  <c r="AG33" i="1"/>
  <c r="AE33" i="1"/>
  <c r="AF33" i="1"/>
  <c r="AJ33" i="1"/>
  <c r="AC25" i="1"/>
  <c r="AK25" i="1"/>
  <c r="AD25" i="1"/>
  <c r="AL25" i="1"/>
  <c r="AH25" i="1"/>
  <c r="AF25" i="1"/>
  <c r="AI25" i="1"/>
  <c r="AJ25" i="1"/>
  <c r="AM25" i="1"/>
  <c r="AE25" i="1"/>
  <c r="AN25" i="1"/>
  <c r="AA25" i="1"/>
  <c r="AG25" i="1"/>
  <c r="AB25" i="1"/>
  <c r="AC17" i="1"/>
  <c r="AK17" i="1"/>
  <c r="AD17" i="1"/>
  <c r="AL17" i="1"/>
  <c r="AH17" i="1"/>
  <c r="AB17" i="1"/>
  <c r="AF17" i="1"/>
  <c r="AG17" i="1"/>
  <c r="AI17" i="1"/>
  <c r="AA17" i="1"/>
  <c r="AN17" i="1"/>
  <c r="AM17" i="1"/>
  <c r="AE17" i="1"/>
  <c r="AJ17" i="1"/>
  <c r="AC9" i="1"/>
  <c r="AK9" i="1"/>
  <c r="AD9" i="1"/>
  <c r="AL9" i="1"/>
  <c r="AH9" i="1"/>
  <c r="AM9" i="1"/>
  <c r="AB9" i="1"/>
  <c r="AE9" i="1"/>
  <c r="AF9" i="1"/>
  <c r="AJ9" i="1"/>
  <c r="AA9" i="1"/>
  <c r="AG9" i="1"/>
  <c r="AI9" i="1"/>
  <c r="AN9" i="1"/>
  <c r="AC37" i="1"/>
  <c r="AK37" i="1"/>
  <c r="AD37" i="1"/>
  <c r="AL37" i="1"/>
  <c r="AH37" i="1"/>
  <c r="AE37" i="1"/>
  <c r="AG37" i="1"/>
  <c r="AI37" i="1"/>
  <c r="AJ37" i="1"/>
  <c r="AB37" i="1"/>
  <c r="AN37" i="1"/>
  <c r="AA37" i="1"/>
  <c r="AM37" i="1"/>
  <c r="AF37" i="1"/>
  <c r="AC5" i="1"/>
  <c r="AK5" i="1"/>
  <c r="AD5" i="1"/>
  <c r="AL5" i="1"/>
  <c r="AH5" i="1"/>
  <c r="AE5" i="1"/>
  <c r="AF5" i="1"/>
  <c r="AG5" i="1"/>
  <c r="AI5" i="1"/>
  <c r="AJ5" i="1"/>
  <c r="AB5" i="1"/>
  <c r="AN5" i="1"/>
  <c r="AA5" i="1"/>
  <c r="AM5" i="1"/>
  <c r="AE60" i="1"/>
  <c r="AM60" i="1"/>
  <c r="AG60" i="1"/>
  <c r="AA60" i="1"/>
  <c r="AI60" i="1"/>
  <c r="AD60" i="1"/>
  <c r="AF60" i="1"/>
  <c r="AJ60" i="1"/>
  <c r="AH60" i="1"/>
  <c r="AN60" i="1"/>
  <c r="AK60" i="1"/>
  <c r="AL60" i="1"/>
  <c r="AB60" i="1"/>
  <c r="AC60" i="1"/>
  <c r="AE56" i="1"/>
  <c r="AM56" i="1"/>
  <c r="AG56" i="1"/>
  <c r="AH56" i="1"/>
  <c r="AA56" i="1"/>
  <c r="AI56" i="1"/>
  <c r="AD56" i="1"/>
  <c r="AL56" i="1"/>
  <c r="AJ56" i="1"/>
  <c r="AB56" i="1"/>
  <c r="AC56" i="1"/>
  <c r="AF56" i="1"/>
  <c r="AN56" i="1"/>
  <c r="AK56" i="1"/>
  <c r="AA48" i="1"/>
  <c r="AB48" i="1"/>
  <c r="AF48" i="1"/>
  <c r="AD48" i="1"/>
  <c r="AM48" i="1"/>
  <c r="AG48" i="1"/>
  <c r="AH48" i="1"/>
  <c r="AI48" i="1"/>
  <c r="AC48" i="1"/>
  <c r="AL48" i="1"/>
  <c r="AJ48" i="1"/>
  <c r="AE48" i="1"/>
  <c r="AN48" i="1"/>
  <c r="AK48" i="1"/>
  <c r="AA40" i="1"/>
  <c r="AI40" i="1"/>
  <c r="AB40" i="1"/>
  <c r="AJ40" i="1"/>
  <c r="AF40" i="1"/>
  <c r="AN40" i="1"/>
  <c r="AM40" i="1"/>
  <c r="AD40" i="1"/>
  <c r="AE40" i="1"/>
  <c r="AG40" i="1"/>
  <c r="AL40" i="1"/>
  <c r="AH40" i="1"/>
  <c r="AK40" i="1"/>
  <c r="AC40" i="1"/>
  <c r="AA32" i="1"/>
  <c r="AA94" i="1" s="1"/>
  <c r="AI32" i="1"/>
  <c r="AB32" i="1"/>
  <c r="AJ32" i="1"/>
  <c r="AF32" i="1"/>
  <c r="AN32" i="1"/>
  <c r="AK32" i="1"/>
  <c r="AM32" i="1"/>
  <c r="AC32" i="1"/>
  <c r="AD32" i="1"/>
  <c r="AH32" i="1"/>
  <c r="AE32" i="1"/>
  <c r="AG32" i="1"/>
  <c r="AL32" i="1"/>
  <c r="AA24" i="1"/>
  <c r="AI24" i="1"/>
  <c r="AB24" i="1"/>
  <c r="AJ24" i="1"/>
  <c r="AF24" i="1"/>
  <c r="AN24" i="1"/>
  <c r="AG24" i="1"/>
  <c r="AK24" i="1"/>
  <c r="AL24" i="1"/>
  <c r="AM24" i="1"/>
  <c r="AE24" i="1"/>
  <c r="AC24" i="1"/>
  <c r="AD24" i="1"/>
  <c r="AH24" i="1"/>
  <c r="AA16" i="1"/>
  <c r="AI16" i="1"/>
  <c r="AB16" i="1"/>
  <c r="AJ16" i="1"/>
  <c r="AF16" i="1"/>
  <c r="AN16" i="1"/>
  <c r="AD16" i="1"/>
  <c r="AG16" i="1"/>
  <c r="AH16" i="1"/>
  <c r="AK16" i="1"/>
  <c r="AC16" i="1"/>
  <c r="AE16" i="1"/>
  <c r="AL16" i="1"/>
  <c r="AM16" i="1"/>
  <c r="AA8" i="1"/>
  <c r="AI8" i="1"/>
  <c r="AB8" i="1"/>
  <c r="AJ8" i="1"/>
  <c r="AF8" i="1"/>
  <c r="AN8" i="1"/>
  <c r="AM8" i="1"/>
  <c r="AD8" i="1"/>
  <c r="AE8" i="1"/>
  <c r="AG8" i="1"/>
  <c r="AL8" i="1"/>
  <c r="AK8" i="1"/>
  <c r="AC8" i="1"/>
  <c r="AH8" i="1"/>
  <c r="AC55" i="1"/>
  <c r="AK55" i="1"/>
  <c r="AE55" i="1"/>
  <c r="AM55" i="1"/>
  <c r="AN55" i="1"/>
  <c r="AF55" i="1"/>
  <c r="AG55" i="1"/>
  <c r="AB55" i="1"/>
  <c r="AJ55" i="1"/>
  <c r="AI55" i="1"/>
  <c r="AL55" i="1"/>
  <c r="AA55" i="1"/>
  <c r="AD55" i="1"/>
  <c r="AH55" i="1"/>
  <c r="AG47" i="1"/>
  <c r="AH47" i="1"/>
  <c r="AD47" i="1"/>
  <c r="AL47" i="1"/>
  <c r="AE47" i="1"/>
  <c r="AI47" i="1"/>
  <c r="AJ47" i="1"/>
  <c r="AK47" i="1"/>
  <c r="AC47" i="1"/>
  <c r="AM47" i="1"/>
  <c r="AN47" i="1"/>
  <c r="AB47" i="1"/>
  <c r="AA47" i="1"/>
  <c r="AF47" i="1"/>
  <c r="AG39" i="1"/>
  <c r="AH39" i="1"/>
  <c r="AD39" i="1"/>
  <c r="AL39" i="1"/>
  <c r="AB39" i="1"/>
  <c r="AN39" i="1"/>
  <c r="AE39" i="1"/>
  <c r="AF39" i="1"/>
  <c r="AI39" i="1"/>
  <c r="AA39" i="1"/>
  <c r="AM39" i="1"/>
  <c r="AK39" i="1"/>
  <c r="AJ39" i="1"/>
  <c r="AC39" i="1"/>
  <c r="AG31" i="1"/>
  <c r="AH31" i="1"/>
  <c r="AD31" i="1"/>
  <c r="AL31" i="1"/>
  <c r="AK31" i="1"/>
  <c r="AB31" i="1"/>
  <c r="AN31" i="1"/>
  <c r="AC31" i="1"/>
  <c r="AE31" i="1"/>
  <c r="AJ31" i="1"/>
  <c r="AA31" i="1"/>
  <c r="AF31" i="1"/>
  <c r="AI31" i="1"/>
  <c r="AM31" i="1"/>
  <c r="AG23" i="1"/>
  <c r="AH23" i="1"/>
  <c r="AD23" i="1"/>
  <c r="AL23" i="1"/>
  <c r="AI23" i="1"/>
  <c r="AK23" i="1"/>
  <c r="AA23" i="1"/>
  <c r="AM23" i="1"/>
  <c r="AB23" i="1"/>
  <c r="AN23" i="1"/>
  <c r="AF23" i="1"/>
  <c r="AE23" i="1"/>
  <c r="AJ23" i="1"/>
  <c r="AC23" i="1"/>
  <c r="AG15" i="1"/>
  <c r="AH15" i="1"/>
  <c r="AD15" i="1"/>
  <c r="AL15" i="1"/>
  <c r="AE15" i="1"/>
  <c r="AI15" i="1"/>
  <c r="AJ15" i="1"/>
  <c r="AK15" i="1"/>
  <c r="AC15" i="1"/>
  <c r="AN15" i="1"/>
  <c r="AF15" i="1"/>
  <c r="AB15" i="1"/>
  <c r="AA15" i="1"/>
  <c r="AM15" i="1"/>
  <c r="AG7" i="1"/>
  <c r="AH7" i="1"/>
  <c r="AD7" i="1"/>
  <c r="AL7" i="1"/>
  <c r="AB7" i="1"/>
  <c r="AN7" i="1"/>
  <c r="AE7" i="1"/>
  <c r="AF7" i="1"/>
  <c r="AI7" i="1"/>
  <c r="AA7" i="1"/>
  <c r="AM7" i="1"/>
  <c r="AC7" i="1"/>
  <c r="AJ7" i="1"/>
  <c r="AK7" i="1"/>
  <c r="AE66" i="1"/>
  <c r="AM66" i="1"/>
  <c r="AF66" i="1"/>
  <c r="AN66" i="1"/>
  <c r="AB66" i="1"/>
  <c r="AG66" i="1"/>
  <c r="AJ66" i="1"/>
  <c r="AH66" i="1"/>
  <c r="AA66" i="1"/>
  <c r="AI66" i="1"/>
  <c r="AC66" i="1"/>
  <c r="AK66" i="1"/>
  <c r="AD66" i="1"/>
  <c r="AL66" i="1"/>
  <c r="AE82" i="1"/>
  <c r="AM82" i="1"/>
  <c r="AB82" i="1"/>
  <c r="AF82" i="1"/>
  <c r="AN82" i="1"/>
  <c r="AG82" i="1"/>
  <c r="AH82" i="1"/>
  <c r="AJ82" i="1"/>
  <c r="AA82" i="1"/>
  <c r="AI82" i="1"/>
  <c r="AC82" i="1"/>
  <c r="AK82" i="1"/>
  <c r="AD82" i="1"/>
  <c r="AL82" i="1"/>
  <c r="AA88" i="1"/>
  <c r="AI88" i="1"/>
  <c r="AB88" i="1"/>
  <c r="AJ88" i="1"/>
  <c r="AN88" i="1"/>
  <c r="AC88" i="1"/>
  <c r="AK88" i="1"/>
  <c r="AD88" i="1"/>
  <c r="AL88" i="1"/>
  <c r="AF88" i="1"/>
  <c r="AE88" i="1"/>
  <c r="AM88" i="1"/>
  <c r="AG88" i="1"/>
  <c r="AH88" i="1"/>
  <c r="AA64" i="1"/>
  <c r="AI64" i="1"/>
  <c r="AB64" i="1"/>
  <c r="AJ64" i="1"/>
  <c r="AC64" i="1"/>
  <c r="AK64" i="1"/>
  <c r="AF64" i="1"/>
  <c r="AD64" i="1"/>
  <c r="AL64" i="1"/>
  <c r="AN64" i="1"/>
  <c r="AE64" i="1"/>
  <c r="AM64" i="1"/>
  <c r="AG64" i="1"/>
  <c r="AH64" i="1"/>
  <c r="AC81" i="1"/>
  <c r="AK81" i="1"/>
  <c r="AD81" i="1"/>
  <c r="AL81" i="1"/>
  <c r="AE81" i="1"/>
  <c r="AM81" i="1"/>
  <c r="AH81" i="1"/>
  <c r="AF81" i="1"/>
  <c r="AN81" i="1"/>
  <c r="AG81" i="1"/>
  <c r="AA81" i="1"/>
  <c r="AI81" i="1"/>
  <c r="AB81" i="1"/>
  <c r="AJ81" i="1"/>
  <c r="AG71" i="1"/>
  <c r="AL71" i="1"/>
  <c r="AH71" i="1"/>
  <c r="AD71" i="1"/>
  <c r="AA71" i="1"/>
  <c r="AI71" i="1"/>
  <c r="AB71" i="1"/>
  <c r="AJ71" i="1"/>
  <c r="AC71" i="1"/>
  <c r="AK71" i="1"/>
  <c r="AE71" i="1"/>
  <c r="AM71" i="1"/>
  <c r="AF71" i="1"/>
  <c r="AN71" i="1"/>
  <c r="AG63" i="1"/>
  <c r="AH63" i="1"/>
  <c r="AL63" i="1"/>
  <c r="AA63" i="1"/>
  <c r="AI63" i="1"/>
  <c r="AB63" i="1"/>
  <c r="AJ63" i="1"/>
  <c r="AC63" i="1"/>
  <c r="AK63" i="1"/>
  <c r="AD63" i="1"/>
  <c r="AE63" i="1"/>
  <c r="AM63" i="1"/>
  <c r="AF63" i="1"/>
  <c r="AN63" i="1"/>
  <c r="AE74" i="1"/>
  <c r="AM74" i="1"/>
  <c r="AF74" i="1"/>
  <c r="AN74" i="1"/>
  <c r="AB74" i="1"/>
  <c r="AG74" i="1"/>
  <c r="AJ74" i="1"/>
  <c r="AH74" i="1"/>
  <c r="AA74" i="1"/>
  <c r="AI74" i="1"/>
  <c r="AC74" i="1"/>
  <c r="AK74" i="1"/>
  <c r="AD74" i="1"/>
  <c r="AL74" i="1"/>
  <c r="AA72" i="1"/>
  <c r="AI72" i="1"/>
  <c r="AB72" i="1"/>
  <c r="AJ72" i="1"/>
  <c r="AC72" i="1"/>
  <c r="AK72" i="1"/>
  <c r="AF72" i="1"/>
  <c r="AD72" i="1"/>
  <c r="AL72" i="1"/>
  <c r="AN72" i="1"/>
  <c r="AE72" i="1"/>
  <c r="AM72" i="1"/>
  <c r="AG72" i="1"/>
  <c r="AH72" i="1"/>
  <c r="AE86" i="1"/>
  <c r="AM86" i="1"/>
  <c r="AF86" i="1"/>
  <c r="AN86" i="1"/>
  <c r="AB86" i="1"/>
  <c r="AG86" i="1"/>
  <c r="AH86" i="1"/>
  <c r="AA86" i="1"/>
  <c r="AI86" i="1"/>
  <c r="AJ86" i="1"/>
  <c r="AC86" i="1"/>
  <c r="AK86" i="1"/>
  <c r="AD86" i="1"/>
  <c r="AL86" i="1"/>
  <c r="AE78" i="1"/>
  <c r="AM78" i="1"/>
  <c r="AB78" i="1"/>
  <c r="AF78" i="1"/>
  <c r="AN78" i="1"/>
  <c r="AG78" i="1"/>
  <c r="AJ78" i="1"/>
  <c r="AH78" i="1"/>
  <c r="AA78" i="1"/>
  <c r="AI78" i="1"/>
  <c r="AC78" i="1"/>
  <c r="AK78" i="1"/>
  <c r="AD78" i="1"/>
  <c r="AL78" i="1"/>
  <c r="AE70" i="1"/>
  <c r="AM70" i="1"/>
  <c r="AF70" i="1"/>
  <c r="AN70" i="1"/>
  <c r="AG70" i="1"/>
  <c r="AH70" i="1"/>
  <c r="AJ70" i="1"/>
  <c r="AA70" i="1"/>
  <c r="AI70" i="1"/>
  <c r="AB70" i="1"/>
  <c r="AC70" i="1"/>
  <c r="AK70" i="1"/>
  <c r="AD70" i="1"/>
  <c r="AL70" i="1"/>
  <c r="AE62" i="1"/>
  <c r="AM62" i="1"/>
  <c r="AB62" i="1"/>
  <c r="AF62" i="1"/>
  <c r="AN62" i="1"/>
  <c r="AG62" i="1"/>
  <c r="AH62" i="1"/>
  <c r="AJ62" i="1"/>
  <c r="AA62" i="1"/>
  <c r="AI62" i="1"/>
  <c r="AC62" i="1"/>
  <c r="AK62" i="1"/>
  <c r="AD62" i="1"/>
  <c r="AL62" i="1"/>
  <c r="AC65" i="1"/>
  <c r="AK65" i="1"/>
  <c r="AD65" i="1"/>
  <c r="AL65" i="1"/>
  <c r="AE65" i="1"/>
  <c r="AM65" i="1"/>
  <c r="AF65" i="1"/>
  <c r="AN65" i="1"/>
  <c r="AG65" i="1"/>
  <c r="AH65" i="1"/>
  <c r="AA65" i="1"/>
  <c r="AI65" i="1"/>
  <c r="AB65" i="1"/>
  <c r="AJ65" i="1"/>
  <c r="AG79" i="1"/>
  <c r="AH79" i="1"/>
  <c r="AA79" i="1"/>
  <c r="AI79" i="1"/>
  <c r="AB79" i="1"/>
  <c r="AJ79" i="1"/>
  <c r="AD79" i="1"/>
  <c r="AC79" i="1"/>
  <c r="AK79" i="1"/>
  <c r="AL79" i="1"/>
  <c r="AE79" i="1"/>
  <c r="AM79" i="1"/>
  <c r="AN79" i="1"/>
  <c r="AF79" i="1"/>
  <c r="AC85" i="1"/>
  <c r="AK85" i="1"/>
  <c r="AD85" i="1"/>
  <c r="AL85" i="1"/>
  <c r="AE85" i="1"/>
  <c r="AM85" i="1"/>
  <c r="AF85" i="1"/>
  <c r="AN85" i="1"/>
  <c r="AH85" i="1"/>
  <c r="AG85" i="1"/>
  <c r="AA85" i="1"/>
  <c r="AI85" i="1"/>
  <c r="AB85" i="1"/>
  <c r="AJ85" i="1"/>
  <c r="AC77" i="1"/>
  <c r="AK77" i="1"/>
  <c r="AD77" i="1"/>
  <c r="AL77" i="1"/>
  <c r="AH77" i="1"/>
  <c r="AE77" i="1"/>
  <c r="AM77" i="1"/>
  <c r="AF77" i="1"/>
  <c r="AN77" i="1"/>
  <c r="AG77" i="1"/>
  <c r="AA77" i="1"/>
  <c r="AI77" i="1"/>
  <c r="AB77" i="1"/>
  <c r="AJ77" i="1"/>
  <c r="AC69" i="1"/>
  <c r="AK69" i="1"/>
  <c r="AD69" i="1"/>
  <c r="AL69" i="1"/>
  <c r="AE69" i="1"/>
  <c r="AM69" i="1"/>
  <c r="AH69" i="1"/>
  <c r="AF69" i="1"/>
  <c r="AN69" i="1"/>
  <c r="AG69" i="1"/>
  <c r="AA69" i="1"/>
  <c r="AI69" i="1"/>
  <c r="AB69" i="1"/>
  <c r="AJ69" i="1"/>
  <c r="AC73" i="1"/>
  <c r="AK73" i="1"/>
  <c r="AD73" i="1"/>
  <c r="AL73" i="1"/>
  <c r="AE73" i="1"/>
  <c r="AM73" i="1"/>
  <c r="AF73" i="1"/>
  <c r="AN73" i="1"/>
  <c r="AG73" i="1"/>
  <c r="AH73" i="1"/>
  <c r="AA73" i="1"/>
  <c r="AI73" i="1"/>
  <c r="AB73" i="1"/>
  <c r="AJ73" i="1"/>
  <c r="AG87" i="1"/>
  <c r="AL87" i="1"/>
  <c r="AH87" i="1"/>
  <c r="AA87" i="1"/>
  <c r="AI87" i="1"/>
  <c r="AD87" i="1"/>
  <c r="AB87" i="1"/>
  <c r="AJ87" i="1"/>
  <c r="AC87" i="1"/>
  <c r="AK87" i="1"/>
  <c r="AE87" i="1"/>
  <c r="AM87" i="1"/>
  <c r="AF87" i="1"/>
  <c r="AN87" i="1"/>
  <c r="AA84" i="1"/>
  <c r="AI84" i="1"/>
  <c r="AN84" i="1"/>
  <c r="AB84" i="1"/>
  <c r="AJ84" i="1"/>
  <c r="AC84" i="1"/>
  <c r="AK84" i="1"/>
  <c r="AF84" i="1"/>
  <c r="AD84" i="1"/>
  <c r="AL84" i="1"/>
  <c r="AE84" i="1"/>
  <c r="AM84" i="1"/>
  <c r="AG84" i="1"/>
  <c r="AH84" i="1"/>
  <c r="AA76" i="1"/>
  <c r="AI76" i="1"/>
  <c r="AB76" i="1"/>
  <c r="AJ76" i="1"/>
  <c r="AC76" i="1"/>
  <c r="AK76" i="1"/>
  <c r="AN76" i="1"/>
  <c r="AD76" i="1"/>
  <c r="AL76" i="1"/>
  <c r="AE76" i="1"/>
  <c r="AM76" i="1"/>
  <c r="AF76" i="1"/>
  <c r="AG76" i="1"/>
  <c r="AH76" i="1"/>
  <c r="AA68" i="1"/>
  <c r="AI68" i="1"/>
  <c r="AB68" i="1"/>
  <c r="AJ68" i="1"/>
  <c r="AN68" i="1"/>
  <c r="AC68" i="1"/>
  <c r="AK68" i="1"/>
  <c r="AD68" i="1"/>
  <c r="AL68" i="1"/>
  <c r="AE68" i="1"/>
  <c r="AM68" i="1"/>
  <c r="AF68" i="1"/>
  <c r="AG68" i="1"/>
  <c r="AH68" i="1"/>
  <c r="AE90" i="1"/>
  <c r="AM90" i="1"/>
  <c r="AB90" i="1"/>
  <c r="AF90" i="1"/>
  <c r="AN90" i="1"/>
  <c r="AG90" i="1"/>
  <c r="AJ90" i="1"/>
  <c r="AH90" i="1"/>
  <c r="AA90" i="1"/>
  <c r="AI90" i="1"/>
  <c r="AC90" i="1"/>
  <c r="AK90" i="1"/>
  <c r="AD90" i="1"/>
  <c r="AL90" i="1"/>
  <c r="AC89" i="1"/>
  <c r="AK89" i="1"/>
  <c r="AD89" i="1"/>
  <c r="AL89" i="1"/>
  <c r="AE89" i="1"/>
  <c r="AM89" i="1"/>
  <c r="AF89" i="1"/>
  <c r="AN89" i="1"/>
  <c r="AG89" i="1"/>
  <c r="AH89" i="1"/>
  <c r="AA89" i="1"/>
  <c r="AI89" i="1"/>
  <c r="AB89" i="1"/>
  <c r="AJ89" i="1"/>
  <c r="AA80" i="1"/>
  <c r="AI80" i="1"/>
  <c r="AF80" i="1"/>
  <c r="AB80" i="1"/>
  <c r="AJ80" i="1"/>
  <c r="AN80" i="1"/>
  <c r="AC80" i="1"/>
  <c r="AK80" i="1"/>
  <c r="AD80" i="1"/>
  <c r="AL80" i="1"/>
  <c r="AE80" i="1"/>
  <c r="AM80" i="1"/>
  <c r="AG80" i="1"/>
  <c r="AH80" i="1"/>
  <c r="AG91" i="1"/>
  <c r="AH91" i="1"/>
  <c r="AL91" i="1"/>
  <c r="AA91" i="1"/>
  <c r="AI91" i="1"/>
  <c r="AB91" i="1"/>
  <c r="AJ91" i="1"/>
  <c r="AD91" i="1"/>
  <c r="AC91" i="1"/>
  <c r="AK91" i="1"/>
  <c r="AE91" i="1"/>
  <c r="AM91" i="1"/>
  <c r="AF91" i="1"/>
  <c r="AN91" i="1"/>
  <c r="AG83" i="1"/>
  <c r="AH83" i="1"/>
  <c r="AL83" i="1"/>
  <c r="AA83" i="1"/>
  <c r="AI83" i="1"/>
  <c r="AB83" i="1"/>
  <c r="AJ83" i="1"/>
  <c r="AC83" i="1"/>
  <c r="AK83" i="1"/>
  <c r="AD83" i="1"/>
  <c r="AE83" i="1"/>
  <c r="AM83" i="1"/>
  <c r="AF83" i="1"/>
  <c r="AN83" i="1"/>
  <c r="AG75" i="1"/>
  <c r="AD75" i="1"/>
  <c r="AH75" i="1"/>
  <c r="AA75" i="1"/>
  <c r="AI75" i="1"/>
  <c r="AB75" i="1"/>
  <c r="AJ75" i="1"/>
  <c r="AL75" i="1"/>
  <c r="AC75" i="1"/>
  <c r="AK75" i="1"/>
  <c r="AE75" i="1"/>
  <c r="AM75" i="1"/>
  <c r="AF75" i="1"/>
  <c r="AN75" i="1"/>
  <c r="AG67" i="1"/>
  <c r="AD67" i="1"/>
  <c r="AH67" i="1"/>
  <c r="AA67" i="1"/>
  <c r="AI67" i="1"/>
  <c r="AB67" i="1"/>
  <c r="AJ67" i="1"/>
  <c r="AL67" i="1"/>
  <c r="AC67" i="1"/>
  <c r="AK67" i="1"/>
  <c r="AE67" i="1"/>
  <c r="AM67" i="1"/>
  <c r="AF67" i="1"/>
  <c r="AN67" i="1"/>
  <c r="AD94" i="1" l="1"/>
  <c r="AI94" i="1"/>
  <c r="AE93" i="1"/>
  <c r="AD93" i="1"/>
  <c r="AD96" i="1" s="1"/>
  <c r="AL93" i="1"/>
  <c r="AI93" i="1"/>
  <c r="AF93" i="1"/>
  <c r="AC94" i="1"/>
  <c r="AK94" i="1"/>
  <c r="AC93" i="1"/>
  <c r="AN93" i="1"/>
  <c r="AM94" i="1"/>
  <c r="AL94" i="1"/>
  <c r="AN94" i="1"/>
  <c r="AK93" i="1"/>
  <c r="AK96" i="1" s="1"/>
  <c r="AG94" i="1"/>
  <c r="AF94" i="1"/>
  <c r="AM93" i="1"/>
  <c r="AH93" i="1"/>
  <c r="AE94" i="1"/>
  <c r="AA93" i="1"/>
  <c r="AA96" i="1" s="1"/>
  <c r="AB93" i="1"/>
  <c r="AH94" i="1"/>
  <c r="AB94" i="1"/>
  <c r="AG93" i="1"/>
  <c r="AJ93" i="1"/>
  <c r="AJ96" i="1" s="1"/>
  <c r="AH95" i="1"/>
  <c r="AL95" i="1"/>
  <c r="AG95" i="1"/>
  <c r="AN95" i="1"/>
  <c r="AF95" i="1"/>
  <c r="AC95" i="1"/>
  <c r="AB95" i="1"/>
  <c r="AI95" i="1"/>
  <c r="AM95" i="1"/>
  <c r="AE95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AM96" i="1" l="1"/>
  <c r="AC96" i="1"/>
  <c r="AG96" i="1"/>
  <c r="AF96" i="1"/>
  <c r="AB96" i="1"/>
  <c r="AI96" i="1"/>
  <c r="AL96" i="1"/>
  <c r="AH96" i="1"/>
  <c r="AN96" i="1"/>
  <c r="AE96" i="1"/>
</calcChain>
</file>

<file path=xl/sharedStrings.xml><?xml version="1.0" encoding="utf-8"?>
<sst xmlns="http://schemas.openxmlformats.org/spreadsheetml/2006/main" count="103" uniqueCount="34">
  <si>
    <t>Set</t>
  </si>
  <si>
    <t>n</t>
  </si>
  <si>
    <t>ID</t>
  </si>
  <si>
    <t>BP-MA</t>
  </si>
  <si>
    <t>BN-TS</t>
  </si>
  <si>
    <t>ASL-TS</t>
  </si>
  <si>
    <t>ACJ-ALNS-500</t>
  </si>
  <si>
    <t>ACJ-ALNS-1000</t>
  </si>
  <si>
    <t>AADF-VRP</t>
  </si>
  <si>
    <t>AADF-MTSP</t>
  </si>
  <si>
    <t>SS-H</t>
  </si>
  <si>
    <t>CCJ-DH</t>
  </si>
  <si>
    <t>Schenekem</t>
  </si>
  <si>
    <t>Russell</t>
  </si>
  <si>
    <t>Best</t>
  </si>
  <si>
    <t>OUR PAPER</t>
  </si>
  <si>
    <t>Better?</t>
  </si>
  <si>
    <t>-</t>
  </si>
  <si>
    <t>SSPG-BC</t>
  </si>
  <si>
    <t>QWXFP-VNS</t>
  </si>
  <si>
    <t>SS-M</t>
  </si>
  <si>
    <t>CCJ-M</t>
  </si>
  <si>
    <t>R-SP</t>
  </si>
  <si>
    <t>R-MP</t>
  </si>
  <si>
    <t>LCCF-M</t>
  </si>
  <si>
    <t>VACS-M</t>
  </si>
  <si>
    <t>B1</t>
  </si>
  <si>
    <t>B2</t>
  </si>
  <si>
    <t>B3</t>
  </si>
  <si>
    <t>Manousakis</t>
  </si>
  <si>
    <t>MKKZ-M</t>
  </si>
  <si>
    <t>Averrage</t>
  </si>
  <si>
    <t>Li</t>
  </si>
  <si>
    <t>Qiu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</si>
</sst>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1" applyFont="1" applyAlignment="1">
      <alignment horizontal="center"/>
    </xf>
    <xf numFmtId="0" fontId="0" fillId="0" borderId="0" xfId="0"/>
    <xf numFmtId="0" fontId="0" fillId="0" borderId="0" xfId="0" applyNumberFormat="1"/>
    <xf numFmtId="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8"/>
  <sheetViews>
    <sheetView tabSelected="1" topLeftCell="C1" workbookViewId="0">
      <selection activeCell="U16" sqref="U16"/>
    </sheetView>
  </sheetViews>
  <sheetFormatPr defaultRowHeight="15" x14ac:dyDescent="0.25"/>
  <cols>
    <col min="17" max="17" width="11.42578125" bestFit="1" customWidth="1"/>
    <col min="18" max="18" width="11.140625" bestFit="1" customWidth="1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32</v>
      </c>
      <c r="O1" t="s">
        <v>33</v>
      </c>
      <c r="P1" t="s">
        <v>13</v>
      </c>
      <c r="Q1" t="s">
        <v>29</v>
      </c>
      <c r="R1" t="s">
        <v>14</v>
      </c>
      <c r="S1" s="1" t="s">
        <v>15</v>
      </c>
      <c r="T1" s="2" t="s">
        <v>16</v>
      </c>
      <c r="AA1" t="s">
        <v>18</v>
      </c>
      <c r="AB1" t="s">
        <v>3</v>
      </c>
      <c r="AC1" t="s">
        <v>6</v>
      </c>
      <c r="AD1" t="s">
        <v>7</v>
      </c>
      <c r="AE1" t="s">
        <v>19</v>
      </c>
      <c r="AF1" t="s">
        <v>8</v>
      </c>
      <c r="AG1" t="s">
        <v>9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30</v>
      </c>
      <c r="AN1" t="s">
        <v>25</v>
      </c>
    </row>
    <row r="2" spans="1:41" x14ac:dyDescent="0.25">
      <c r="A2">
        <v>1</v>
      </c>
      <c r="B2">
        <v>50</v>
      </c>
      <c r="C2">
        <v>1</v>
      </c>
      <c r="D2">
        <v>378378</v>
      </c>
      <c r="E2">
        <v>398795</v>
      </c>
      <c r="F2">
        <v>373549.72</v>
      </c>
      <c r="G2">
        <v>343588</v>
      </c>
      <c r="H2">
        <v>343588</v>
      </c>
      <c r="I2">
        <v>346411</v>
      </c>
      <c r="J2">
        <v>344855</v>
      </c>
      <c r="K2">
        <v>340313</v>
      </c>
      <c r="L2">
        <v>342411</v>
      </c>
      <c r="M2">
        <v>351783</v>
      </c>
      <c r="N2">
        <v>343477</v>
      </c>
      <c r="O2">
        <v>342636</v>
      </c>
      <c r="Q2" s="5">
        <v>336678</v>
      </c>
      <c r="R2">
        <f>MIN(D2:Q2)</f>
        <v>336678</v>
      </c>
      <c r="S2" s="4">
        <v>337598</v>
      </c>
      <c r="T2" s="2">
        <f>IF(S2&lt;=R2,1,0)</f>
        <v>0</v>
      </c>
      <c r="Y2" s="4"/>
      <c r="AA2">
        <f>100*((M2-R2)/R2)</f>
        <v>4.4864826332578902</v>
      </c>
      <c r="AB2" s="4">
        <f>100*((D2-R2)/R2)</f>
        <v>12.385721668775506</v>
      </c>
      <c r="AC2" s="4">
        <f>100*((G2-R2)/R2)</f>
        <v>2.0524061566244303</v>
      </c>
      <c r="AD2" s="4">
        <f>100*((H2-R2)/R2)</f>
        <v>2.0524061566244303</v>
      </c>
      <c r="AE2" s="4">
        <f>100*((O2-R2)/R2)</f>
        <v>1.7696433981430326</v>
      </c>
      <c r="AF2" s="4">
        <f>100*((I2-R2)/R2)</f>
        <v>2.8908927818271466</v>
      </c>
      <c r="AG2" s="4">
        <f>100*((J2-R2)/R2)</f>
        <v>2.4287301219562907</v>
      </c>
      <c r="AH2" s="4">
        <f>100*((K2-R2)/R2)</f>
        <v>1.079666625083908</v>
      </c>
      <c r="AI2" s="4">
        <f>100*((L2-R2)/R2)</f>
        <v>1.7028139646784168</v>
      </c>
      <c r="AJ2" s="4">
        <f>100*((P2-R2)/R2)</f>
        <v>-100</v>
      </c>
      <c r="AK2" s="4">
        <f>100*((P2-R2)/R2)</f>
        <v>-100</v>
      </c>
      <c r="AL2" s="4">
        <f>100*((N2-R2)/R2)</f>
        <v>2.0194369694485532</v>
      </c>
      <c r="AM2" s="4">
        <f>100*((Q2-R2)/R2)</f>
        <v>0</v>
      </c>
      <c r="AN2" s="4">
        <f>100*((S2-R2)/R2)</f>
        <v>0.27325812794420784</v>
      </c>
    </row>
    <row r="3" spans="1:41" x14ac:dyDescent="0.25">
      <c r="A3">
        <v>1</v>
      </c>
      <c r="B3">
        <v>50</v>
      </c>
      <c r="C3">
        <v>2</v>
      </c>
      <c r="D3">
        <v>403913</v>
      </c>
      <c r="E3">
        <v>373374</v>
      </c>
      <c r="F3">
        <v>369303.34</v>
      </c>
      <c r="G3">
        <v>357680</v>
      </c>
      <c r="H3">
        <v>357680</v>
      </c>
      <c r="I3">
        <v>362637</v>
      </c>
      <c r="J3">
        <v>356990</v>
      </c>
      <c r="K3">
        <v>357608</v>
      </c>
      <c r="L3">
        <v>356688</v>
      </c>
      <c r="M3">
        <v>355930</v>
      </c>
      <c r="N3">
        <v>357213</v>
      </c>
      <c r="O3">
        <v>357193</v>
      </c>
      <c r="Q3" s="5">
        <v>351482</v>
      </c>
      <c r="R3" s="4">
        <f t="shared" ref="R3:R66" si="0">MIN(D3:Q3)</f>
        <v>351482</v>
      </c>
      <c r="S3" s="4">
        <v>351182</v>
      </c>
      <c r="T3" s="2">
        <f t="shared" ref="T3:T66" si="1">IF(S3&lt;=R3,1,0)</f>
        <v>1</v>
      </c>
      <c r="X3" s="4"/>
      <c r="Y3" s="4"/>
      <c r="AA3" s="4">
        <f t="shared" ref="AA3:AA66" si="2">100*((M3-R3)/R3)</f>
        <v>1.2654986599598272</v>
      </c>
      <c r="AB3" s="4">
        <f t="shared" ref="AB3:AB66" si="3">100*((D3-R3)/R3)</f>
        <v>14.917122356194628</v>
      </c>
      <c r="AC3" s="4">
        <f t="shared" ref="AC3:AC66" si="4">100*((G3-R3)/R3)</f>
        <v>1.7633904438918637</v>
      </c>
      <c r="AD3" s="4">
        <f t="shared" ref="AD3:AD66" si="5">100*((H3-R3)/R3)</f>
        <v>1.7633904438918637</v>
      </c>
      <c r="AE3" s="4">
        <f t="shared" ref="AE3:AE66" si="6">100*((O3-R3)/R3)</f>
        <v>1.6248342731633483</v>
      </c>
      <c r="AF3" s="4">
        <f t="shared" ref="AF3:AF66" si="7">100*((I3-R3)/R3)</f>
        <v>3.1737044855782091</v>
      </c>
      <c r="AG3" s="4">
        <f t="shared" ref="AG3:AG66" si="8">100*((J3-R3)/R3)</f>
        <v>1.5670788262272319</v>
      </c>
      <c r="AH3" s="4">
        <f t="shared" ref="AH3:AH66" si="9">100*((K3-R3)/R3)</f>
        <v>1.7429057533529455</v>
      </c>
      <c r="AI3" s="4">
        <f t="shared" ref="AI3:AI66" si="10">100*((L3-R3)/R3)</f>
        <v>1.4811569298001035</v>
      </c>
      <c r="AJ3" s="4">
        <f t="shared" ref="AJ3:AJ66" si="11">100*((P3-R3)/R3)</f>
        <v>-100</v>
      </c>
      <c r="AK3" s="4">
        <f t="shared" ref="AK3:AK66" si="12">100*((P3-R3)/R3)</f>
        <v>-100</v>
      </c>
      <c r="AL3" s="4">
        <f t="shared" ref="AL3:AL66" si="13">100*((N3-R3)/R3)</f>
        <v>1.6305244649797144</v>
      </c>
      <c r="AM3" s="4">
        <f t="shared" ref="AM3:AM66" si="14">100*((Q3-R3)/R3)</f>
        <v>0</v>
      </c>
      <c r="AN3" s="4">
        <f t="shared" ref="AN3:AN66" si="15">100*((S3-R3)/R3)</f>
        <v>-8.535287724549194E-2</v>
      </c>
      <c r="AO3" s="4"/>
    </row>
    <row r="4" spans="1:41" x14ac:dyDescent="0.25">
      <c r="A4">
        <v>1</v>
      </c>
      <c r="B4">
        <v>50</v>
      </c>
      <c r="C4">
        <v>3</v>
      </c>
      <c r="D4">
        <v>409573</v>
      </c>
      <c r="E4">
        <v>353058</v>
      </c>
      <c r="F4">
        <v>343960.38</v>
      </c>
      <c r="G4">
        <v>345584</v>
      </c>
      <c r="H4">
        <v>345584</v>
      </c>
      <c r="I4">
        <v>349902</v>
      </c>
      <c r="J4">
        <v>349420</v>
      </c>
      <c r="K4">
        <v>344605</v>
      </c>
      <c r="L4">
        <v>346559</v>
      </c>
      <c r="M4">
        <v>349877</v>
      </c>
      <c r="N4">
        <v>345003</v>
      </c>
      <c r="O4">
        <v>343723</v>
      </c>
      <c r="Q4" s="5">
        <v>340176</v>
      </c>
      <c r="R4" s="4">
        <f t="shared" si="0"/>
        <v>340176</v>
      </c>
      <c r="S4" s="4">
        <v>339984</v>
      </c>
      <c r="T4" s="2">
        <f t="shared" si="1"/>
        <v>1</v>
      </c>
      <c r="X4" s="4"/>
      <c r="Y4" s="4"/>
      <c r="AA4" s="4">
        <f t="shared" si="2"/>
        <v>2.8517590894125395</v>
      </c>
      <c r="AB4" s="4">
        <f t="shared" si="3"/>
        <v>20.400322186162455</v>
      </c>
      <c r="AC4" s="4">
        <f t="shared" si="4"/>
        <v>1.5897652979634074</v>
      </c>
      <c r="AD4" s="4">
        <f t="shared" si="5"/>
        <v>1.5897652979634074</v>
      </c>
      <c r="AE4" s="4">
        <f t="shared" si="6"/>
        <v>1.0426955458350973</v>
      </c>
      <c r="AF4" s="4">
        <f t="shared" si="7"/>
        <v>2.8591082263298997</v>
      </c>
      <c r="AG4" s="4">
        <f t="shared" si="8"/>
        <v>2.717416866563191</v>
      </c>
      <c r="AH4" s="4">
        <f t="shared" si="9"/>
        <v>1.3019730962795728</v>
      </c>
      <c r="AI4" s="4">
        <f t="shared" si="10"/>
        <v>1.8763816377404638</v>
      </c>
      <c r="AJ4" s="4">
        <f t="shared" si="11"/>
        <v>-100</v>
      </c>
      <c r="AK4" s="4">
        <f t="shared" si="12"/>
        <v>-100</v>
      </c>
      <c r="AL4" s="4">
        <f t="shared" si="13"/>
        <v>1.418971356003951</v>
      </c>
      <c r="AM4" s="4">
        <f t="shared" si="14"/>
        <v>0</v>
      </c>
      <c r="AN4" s="4">
        <f t="shared" si="15"/>
        <v>-5.644137152532807E-2</v>
      </c>
      <c r="AO4" s="4"/>
    </row>
    <row r="5" spans="1:41" x14ac:dyDescent="0.25">
      <c r="A5">
        <v>1</v>
      </c>
      <c r="B5">
        <v>50</v>
      </c>
      <c r="C5">
        <v>4</v>
      </c>
      <c r="D5">
        <v>399220</v>
      </c>
      <c r="E5">
        <v>361176</v>
      </c>
      <c r="F5">
        <v>354935.34</v>
      </c>
      <c r="G5">
        <v>343096</v>
      </c>
      <c r="H5">
        <v>343096</v>
      </c>
      <c r="I5">
        <v>347554</v>
      </c>
      <c r="J5">
        <v>345076</v>
      </c>
      <c r="K5">
        <v>340510</v>
      </c>
      <c r="L5">
        <v>344123</v>
      </c>
      <c r="M5">
        <v>365892</v>
      </c>
      <c r="N5">
        <v>341244</v>
      </c>
      <c r="O5">
        <v>342225</v>
      </c>
      <c r="Q5" s="5">
        <v>337283</v>
      </c>
      <c r="R5" s="4">
        <f t="shared" si="0"/>
        <v>337283</v>
      </c>
      <c r="S5" s="4">
        <v>336852</v>
      </c>
      <c r="T5" s="2">
        <f t="shared" si="1"/>
        <v>1</v>
      </c>
      <c r="X5" s="4"/>
      <c r="Y5" s="4"/>
      <c r="AA5" s="4">
        <f t="shared" si="2"/>
        <v>8.4821944776345077</v>
      </c>
      <c r="AB5" s="4">
        <f t="shared" si="3"/>
        <v>18.363510760992995</v>
      </c>
      <c r="AC5" s="4">
        <f t="shared" si="4"/>
        <v>1.7234785032154007</v>
      </c>
      <c r="AD5" s="4">
        <f t="shared" si="5"/>
        <v>1.7234785032154007</v>
      </c>
      <c r="AE5" s="4">
        <f t="shared" si="6"/>
        <v>1.4652383903131792</v>
      </c>
      <c r="AF5" s="4">
        <f t="shared" si="7"/>
        <v>3.0452172211466335</v>
      </c>
      <c r="AG5" s="4">
        <f t="shared" si="8"/>
        <v>2.310522617505181</v>
      </c>
      <c r="AH5" s="4">
        <f t="shared" si="9"/>
        <v>0.9567633115217784</v>
      </c>
      <c r="AI5" s="4">
        <f t="shared" si="10"/>
        <v>2.027970576637423</v>
      </c>
      <c r="AJ5" s="4">
        <f t="shared" si="11"/>
        <v>-100</v>
      </c>
      <c r="AK5" s="4">
        <f t="shared" si="12"/>
        <v>-100</v>
      </c>
      <c r="AL5" s="4">
        <f t="shared" si="13"/>
        <v>1.1743847155059697</v>
      </c>
      <c r="AM5" s="4">
        <f t="shared" si="14"/>
        <v>0</v>
      </c>
      <c r="AN5" s="4">
        <f t="shared" si="15"/>
        <v>-0.1277858652822704</v>
      </c>
      <c r="AO5" s="4"/>
    </row>
    <row r="6" spans="1:41" x14ac:dyDescent="0.25">
      <c r="A6">
        <v>1</v>
      </c>
      <c r="B6">
        <v>50</v>
      </c>
      <c r="C6">
        <v>5</v>
      </c>
      <c r="D6">
        <v>422279</v>
      </c>
      <c r="E6">
        <v>364819</v>
      </c>
      <c r="F6">
        <v>357718.38</v>
      </c>
      <c r="G6">
        <v>348270</v>
      </c>
      <c r="H6">
        <v>348270</v>
      </c>
      <c r="I6">
        <v>352278</v>
      </c>
      <c r="J6">
        <v>354095</v>
      </c>
      <c r="K6">
        <v>348207</v>
      </c>
      <c r="L6">
        <v>348392</v>
      </c>
      <c r="M6">
        <v>355623</v>
      </c>
      <c r="N6">
        <v>346585</v>
      </c>
      <c r="O6">
        <v>348839</v>
      </c>
      <c r="Q6" s="5">
        <v>342154</v>
      </c>
      <c r="R6" s="4">
        <f t="shared" si="0"/>
        <v>342154</v>
      </c>
      <c r="S6" s="4">
        <v>342384</v>
      </c>
      <c r="T6" s="2">
        <f t="shared" si="1"/>
        <v>0</v>
      </c>
      <c r="X6" s="4"/>
      <c r="Y6" s="4"/>
      <c r="AA6" s="4">
        <f t="shared" si="2"/>
        <v>3.936531503358137</v>
      </c>
      <c r="AB6" s="4">
        <f t="shared" si="3"/>
        <v>23.417817707815779</v>
      </c>
      <c r="AC6" s="4">
        <f t="shared" si="4"/>
        <v>1.7874991962683471</v>
      </c>
      <c r="AD6" s="4">
        <f t="shared" si="5"/>
        <v>1.7874991962683471</v>
      </c>
      <c r="AE6" s="4">
        <f t="shared" si="6"/>
        <v>1.953798581925098</v>
      </c>
      <c r="AF6" s="4">
        <f t="shared" si="7"/>
        <v>2.9589015472564988</v>
      </c>
      <c r="AG6" s="4">
        <f t="shared" si="8"/>
        <v>3.4899489703466862</v>
      </c>
      <c r="AH6" s="4">
        <f t="shared" si="9"/>
        <v>1.7690864347632937</v>
      </c>
      <c r="AI6" s="4">
        <f t="shared" si="10"/>
        <v>1.8231556550559105</v>
      </c>
      <c r="AJ6" s="4">
        <f t="shared" si="11"/>
        <v>-100</v>
      </c>
      <c r="AK6" s="4">
        <f t="shared" si="12"/>
        <v>-100</v>
      </c>
      <c r="AL6" s="4">
        <f t="shared" si="13"/>
        <v>1.2950308925220806</v>
      </c>
      <c r="AM6" s="4">
        <f t="shared" si="14"/>
        <v>0</v>
      </c>
      <c r="AN6" s="4">
        <f t="shared" si="15"/>
        <v>6.7221192796226265E-2</v>
      </c>
      <c r="AO6" s="4"/>
    </row>
    <row r="7" spans="1:41" x14ac:dyDescent="0.25">
      <c r="A7">
        <v>1</v>
      </c>
      <c r="B7">
        <v>50</v>
      </c>
      <c r="C7">
        <v>6</v>
      </c>
      <c r="D7">
        <v>407122</v>
      </c>
      <c r="E7">
        <v>368082</v>
      </c>
      <c r="F7">
        <v>367425.75</v>
      </c>
      <c r="G7">
        <v>353224</v>
      </c>
      <c r="H7">
        <v>353224</v>
      </c>
      <c r="I7">
        <v>354999</v>
      </c>
      <c r="J7">
        <v>350335</v>
      </c>
      <c r="K7">
        <v>348338</v>
      </c>
      <c r="L7">
        <v>351764</v>
      </c>
      <c r="M7">
        <v>359456</v>
      </c>
      <c r="N7">
        <v>349596</v>
      </c>
      <c r="O7">
        <v>349942</v>
      </c>
      <c r="Q7" s="5">
        <v>346435</v>
      </c>
      <c r="R7" s="4">
        <f t="shared" si="0"/>
        <v>346435</v>
      </c>
      <c r="S7" s="4">
        <v>345743</v>
      </c>
      <c r="T7" s="2">
        <f t="shared" si="1"/>
        <v>1</v>
      </c>
      <c r="X7" s="4"/>
      <c r="Y7" s="4"/>
      <c r="AA7" s="4">
        <f t="shared" si="2"/>
        <v>3.7585694286085416</v>
      </c>
      <c r="AB7" s="4">
        <f t="shared" si="3"/>
        <v>17.517571838873096</v>
      </c>
      <c r="AC7" s="4">
        <f t="shared" si="4"/>
        <v>1.9596749751035547</v>
      </c>
      <c r="AD7" s="4">
        <f t="shared" si="5"/>
        <v>1.9596749751035547</v>
      </c>
      <c r="AE7" s="4">
        <f t="shared" si="6"/>
        <v>1.0123111117525654</v>
      </c>
      <c r="AF7" s="4">
        <f t="shared" si="7"/>
        <v>2.4720366013826549</v>
      </c>
      <c r="AG7" s="4">
        <f t="shared" si="8"/>
        <v>1.1257523056273182</v>
      </c>
      <c r="AH7" s="4">
        <f t="shared" si="9"/>
        <v>0.54930939425866321</v>
      </c>
      <c r="AI7" s="4">
        <f t="shared" si="10"/>
        <v>1.5382394965866613</v>
      </c>
      <c r="AJ7" s="4">
        <f t="shared" si="11"/>
        <v>-100</v>
      </c>
      <c r="AK7" s="4">
        <f t="shared" si="12"/>
        <v>-100</v>
      </c>
      <c r="AL7" s="4">
        <f t="shared" si="13"/>
        <v>0.91243667643280857</v>
      </c>
      <c r="AM7" s="4">
        <f t="shared" si="14"/>
        <v>0</v>
      </c>
      <c r="AN7" s="4">
        <f t="shared" si="15"/>
        <v>-0.19974887063951391</v>
      </c>
      <c r="AO7" s="4"/>
    </row>
    <row r="8" spans="1:41" x14ac:dyDescent="0.25">
      <c r="A8">
        <v>1</v>
      </c>
      <c r="B8">
        <v>50</v>
      </c>
      <c r="C8">
        <v>7</v>
      </c>
      <c r="D8">
        <v>414977</v>
      </c>
      <c r="E8">
        <v>369963</v>
      </c>
      <c r="F8">
        <v>363048.94</v>
      </c>
      <c r="G8">
        <v>350847</v>
      </c>
      <c r="H8">
        <v>350847</v>
      </c>
      <c r="I8">
        <v>351926</v>
      </c>
      <c r="J8">
        <v>355510</v>
      </c>
      <c r="K8">
        <v>349067</v>
      </c>
      <c r="L8">
        <v>351211</v>
      </c>
      <c r="M8">
        <v>360344</v>
      </c>
      <c r="N8">
        <v>349353</v>
      </c>
      <c r="O8">
        <v>350818</v>
      </c>
      <c r="Q8" s="5">
        <v>344752</v>
      </c>
      <c r="R8" s="4">
        <f t="shared" si="0"/>
        <v>344752</v>
      </c>
      <c r="S8" s="4">
        <v>344709</v>
      </c>
      <c r="T8" s="2">
        <f t="shared" si="1"/>
        <v>1</v>
      </c>
      <c r="X8" s="4"/>
      <c r="Y8" s="4"/>
      <c r="AA8" s="4">
        <f t="shared" si="2"/>
        <v>4.5226713695642085</v>
      </c>
      <c r="AB8" s="4">
        <f t="shared" si="3"/>
        <v>20.369715041537102</v>
      </c>
      <c r="AC8" s="4">
        <f t="shared" si="4"/>
        <v>1.7679375319069941</v>
      </c>
      <c r="AD8" s="4">
        <f t="shared" si="5"/>
        <v>1.7679375319069941</v>
      </c>
      <c r="AE8" s="4">
        <f t="shared" si="6"/>
        <v>1.7595256880308163</v>
      </c>
      <c r="AF8" s="4">
        <f t="shared" si="7"/>
        <v>2.0809161368171902</v>
      </c>
      <c r="AG8" s="4">
        <f t="shared" si="8"/>
        <v>3.1205040144799741</v>
      </c>
      <c r="AH8" s="4">
        <f t="shared" si="9"/>
        <v>1.2516243560588483</v>
      </c>
      <c r="AI8" s="4">
        <f t="shared" si="10"/>
        <v>1.8735206757321206</v>
      </c>
      <c r="AJ8" s="4">
        <f t="shared" si="11"/>
        <v>-100</v>
      </c>
      <c r="AK8" s="4">
        <f t="shared" si="12"/>
        <v>-100</v>
      </c>
      <c r="AL8" s="4">
        <f t="shared" si="13"/>
        <v>1.3345825404928762</v>
      </c>
      <c r="AM8" s="4">
        <f t="shared" si="14"/>
        <v>0</v>
      </c>
      <c r="AN8" s="4">
        <f t="shared" si="15"/>
        <v>-1.2472734023297906E-2</v>
      </c>
      <c r="AO8" s="4"/>
    </row>
    <row r="9" spans="1:41" x14ac:dyDescent="0.25">
      <c r="A9">
        <v>1</v>
      </c>
      <c r="B9">
        <v>50</v>
      </c>
      <c r="C9">
        <v>8</v>
      </c>
      <c r="D9">
        <v>379744</v>
      </c>
      <c r="E9">
        <v>370822</v>
      </c>
      <c r="F9">
        <v>364096.09</v>
      </c>
      <c r="G9">
        <v>349891</v>
      </c>
      <c r="H9">
        <v>349891</v>
      </c>
      <c r="I9">
        <v>355545</v>
      </c>
      <c r="J9">
        <v>353694</v>
      </c>
      <c r="K9">
        <v>347139</v>
      </c>
      <c r="L9">
        <v>347848</v>
      </c>
      <c r="M9">
        <v>354467</v>
      </c>
      <c r="N9">
        <v>345924</v>
      </c>
      <c r="O9">
        <v>348816</v>
      </c>
      <c r="Q9" s="5">
        <v>341404</v>
      </c>
      <c r="R9" s="4">
        <f t="shared" si="0"/>
        <v>341404</v>
      </c>
      <c r="S9" s="4">
        <v>343417</v>
      </c>
      <c r="T9" s="2">
        <f t="shared" si="1"/>
        <v>0</v>
      </c>
      <c r="X9" s="4"/>
      <c r="Y9" s="4"/>
      <c r="AA9" s="4">
        <f t="shared" si="2"/>
        <v>3.8262586261438059</v>
      </c>
      <c r="AB9" s="4">
        <f t="shared" si="3"/>
        <v>11.230096894002413</v>
      </c>
      <c r="AC9" s="4">
        <f t="shared" si="4"/>
        <v>2.4859111199634452</v>
      </c>
      <c r="AD9" s="4">
        <f t="shared" si="5"/>
        <v>2.4859111199634452</v>
      </c>
      <c r="AE9" s="4">
        <f t="shared" si="6"/>
        <v>2.1710349029302525</v>
      </c>
      <c r="AF9" s="4">
        <f t="shared" si="7"/>
        <v>4.1420135675036027</v>
      </c>
      <c r="AG9" s="4">
        <f t="shared" si="8"/>
        <v>3.5998406579887758</v>
      </c>
      <c r="AH9" s="4">
        <f t="shared" si="9"/>
        <v>1.6798280043584726</v>
      </c>
      <c r="AI9" s="4">
        <f t="shared" si="10"/>
        <v>1.8874998535459455</v>
      </c>
      <c r="AJ9" s="4">
        <f t="shared" si="11"/>
        <v>-100</v>
      </c>
      <c r="AK9" s="4">
        <f t="shared" si="12"/>
        <v>-100</v>
      </c>
      <c r="AL9" s="4">
        <f t="shared" si="13"/>
        <v>1.3239446520837483</v>
      </c>
      <c r="AM9" s="4">
        <f t="shared" si="14"/>
        <v>0</v>
      </c>
      <c r="AN9" s="4">
        <f t="shared" si="15"/>
        <v>0.5896240231514569</v>
      </c>
      <c r="AO9" s="4"/>
    </row>
    <row r="10" spans="1:41" x14ac:dyDescent="0.25">
      <c r="A10">
        <v>1</v>
      </c>
      <c r="B10">
        <v>50</v>
      </c>
      <c r="C10">
        <v>9</v>
      </c>
      <c r="D10">
        <v>407935</v>
      </c>
      <c r="E10">
        <v>379379</v>
      </c>
      <c r="F10">
        <v>374300.53</v>
      </c>
      <c r="G10">
        <v>352559</v>
      </c>
      <c r="H10">
        <v>350651</v>
      </c>
      <c r="I10">
        <v>353864</v>
      </c>
      <c r="J10">
        <v>353469</v>
      </c>
      <c r="K10">
        <v>345314</v>
      </c>
      <c r="L10">
        <v>347994</v>
      </c>
      <c r="M10">
        <v>350845</v>
      </c>
      <c r="N10">
        <v>347792</v>
      </c>
      <c r="O10">
        <v>350644</v>
      </c>
      <c r="Q10" s="5">
        <v>342864</v>
      </c>
      <c r="R10" s="4">
        <f t="shared" si="0"/>
        <v>342864</v>
      </c>
      <c r="S10" s="4">
        <v>343375</v>
      </c>
      <c r="T10" s="2">
        <f t="shared" si="1"/>
        <v>0</v>
      </c>
      <c r="X10" s="4"/>
      <c r="Y10" s="4"/>
      <c r="AA10" s="4">
        <f t="shared" si="2"/>
        <v>2.3277451117644317</v>
      </c>
      <c r="AB10" s="4">
        <f t="shared" si="3"/>
        <v>18.978662093424798</v>
      </c>
      <c r="AC10" s="4">
        <f t="shared" si="4"/>
        <v>2.8276517802977272</v>
      </c>
      <c r="AD10" s="4">
        <f t="shared" si="5"/>
        <v>2.2711629100751316</v>
      </c>
      <c r="AE10" s="4">
        <f t="shared" si="6"/>
        <v>2.2691212842409816</v>
      </c>
      <c r="AF10" s="4">
        <f t="shared" si="7"/>
        <v>3.2082691679499744</v>
      </c>
      <c r="AG10" s="4">
        <f t="shared" si="8"/>
        <v>3.0930631387372252</v>
      </c>
      <c r="AH10" s="4">
        <f t="shared" si="9"/>
        <v>0.71456904195249427</v>
      </c>
      <c r="AI10" s="4">
        <f t="shared" si="10"/>
        <v>1.496220075598488</v>
      </c>
      <c r="AJ10" s="4">
        <f t="shared" si="11"/>
        <v>-100</v>
      </c>
      <c r="AK10" s="4">
        <f t="shared" si="12"/>
        <v>-100</v>
      </c>
      <c r="AL10" s="4">
        <f t="shared" si="13"/>
        <v>1.4373045872415886</v>
      </c>
      <c r="AM10" s="4">
        <f t="shared" si="14"/>
        <v>0</v>
      </c>
      <c r="AN10" s="4">
        <f t="shared" si="15"/>
        <v>0.1490386858929488</v>
      </c>
      <c r="AO10" s="4"/>
    </row>
    <row r="11" spans="1:41" x14ac:dyDescent="0.25">
      <c r="A11">
        <v>1</v>
      </c>
      <c r="B11">
        <v>50</v>
      </c>
      <c r="C11">
        <v>10</v>
      </c>
      <c r="D11">
        <v>396258</v>
      </c>
      <c r="E11">
        <v>370655</v>
      </c>
      <c r="F11">
        <v>363461.88</v>
      </c>
      <c r="G11">
        <v>338837</v>
      </c>
      <c r="H11">
        <v>338837</v>
      </c>
      <c r="I11">
        <v>339102</v>
      </c>
      <c r="J11">
        <v>339686</v>
      </c>
      <c r="K11">
        <v>335588</v>
      </c>
      <c r="L11">
        <v>337409</v>
      </c>
      <c r="M11">
        <v>336640</v>
      </c>
      <c r="N11">
        <v>336298</v>
      </c>
      <c r="O11">
        <v>339214</v>
      </c>
      <c r="Q11" s="5">
        <v>331212</v>
      </c>
      <c r="R11" s="4">
        <f t="shared" si="0"/>
        <v>331212</v>
      </c>
      <c r="S11" s="4">
        <v>331412</v>
      </c>
      <c r="T11" s="2">
        <f t="shared" si="1"/>
        <v>0</v>
      </c>
      <c r="X11" s="4"/>
      <c r="Y11" s="4"/>
      <c r="AA11" s="4">
        <f t="shared" si="2"/>
        <v>1.6388295110080553</v>
      </c>
      <c r="AB11" s="4">
        <f t="shared" si="3"/>
        <v>19.63878120357958</v>
      </c>
      <c r="AC11" s="4">
        <f t="shared" si="4"/>
        <v>2.3021508882528412</v>
      </c>
      <c r="AD11" s="4">
        <f t="shared" si="5"/>
        <v>2.3021508882528412</v>
      </c>
      <c r="AE11" s="4">
        <f t="shared" si="6"/>
        <v>2.4159752665966208</v>
      </c>
      <c r="AF11" s="4">
        <f t="shared" si="7"/>
        <v>2.3821600666642513</v>
      </c>
      <c r="AG11" s="4">
        <f t="shared" si="8"/>
        <v>2.5584821805973212</v>
      </c>
      <c r="AH11" s="4">
        <f t="shared" si="9"/>
        <v>1.3212081687861552</v>
      </c>
      <c r="AI11" s="4">
        <f t="shared" si="10"/>
        <v>1.8710070891151287</v>
      </c>
      <c r="AJ11" s="4">
        <f t="shared" si="11"/>
        <v>-100</v>
      </c>
      <c r="AK11" s="4">
        <f t="shared" si="12"/>
        <v>-100</v>
      </c>
      <c r="AL11" s="4">
        <f t="shared" si="13"/>
        <v>1.5355723826431409</v>
      </c>
      <c r="AM11" s="4">
        <f t="shared" si="14"/>
        <v>0</v>
      </c>
      <c r="AN11" s="4">
        <f t="shared" si="15"/>
        <v>6.0384285593517141E-2</v>
      </c>
      <c r="AO11" s="4"/>
    </row>
    <row r="12" spans="1:41" x14ac:dyDescent="0.25">
      <c r="A12">
        <v>1</v>
      </c>
      <c r="B12">
        <v>50</v>
      </c>
      <c r="C12">
        <v>11</v>
      </c>
      <c r="D12">
        <v>402475</v>
      </c>
      <c r="E12">
        <v>354025</v>
      </c>
      <c r="F12">
        <v>352688.88</v>
      </c>
      <c r="G12">
        <v>337607</v>
      </c>
      <c r="H12">
        <v>337607</v>
      </c>
      <c r="I12">
        <v>337661</v>
      </c>
      <c r="J12">
        <v>338216</v>
      </c>
      <c r="K12">
        <v>332822</v>
      </c>
      <c r="L12">
        <v>340655</v>
      </c>
      <c r="M12">
        <v>341957</v>
      </c>
      <c r="N12">
        <v>334535</v>
      </c>
      <c r="O12">
        <v>337731</v>
      </c>
      <c r="Q12" s="5">
        <v>330941</v>
      </c>
      <c r="R12" s="4">
        <f t="shared" si="0"/>
        <v>330941</v>
      </c>
      <c r="S12" s="4">
        <v>330389</v>
      </c>
      <c r="T12" s="2">
        <f t="shared" si="1"/>
        <v>1</v>
      </c>
      <c r="X12" s="4"/>
      <c r="Y12" s="4"/>
      <c r="AA12" s="4">
        <f t="shared" si="2"/>
        <v>3.3286900081887705</v>
      </c>
      <c r="AB12" s="4">
        <f t="shared" si="3"/>
        <v>21.61533324671165</v>
      </c>
      <c r="AC12" s="4">
        <f t="shared" si="4"/>
        <v>2.0142563175913533</v>
      </c>
      <c r="AD12" s="4">
        <f t="shared" si="5"/>
        <v>2.0142563175913533</v>
      </c>
      <c r="AE12" s="4">
        <f t="shared" si="6"/>
        <v>2.0517252319899923</v>
      </c>
      <c r="AF12" s="4">
        <f t="shared" si="7"/>
        <v>2.0305734254746315</v>
      </c>
      <c r="AG12" s="4">
        <f t="shared" si="8"/>
        <v>2.1982770342749918</v>
      </c>
      <c r="AH12" s="4">
        <f t="shared" si="9"/>
        <v>0.56837925793419375</v>
      </c>
      <c r="AI12" s="4">
        <f t="shared" si="10"/>
        <v>2.935266407003061</v>
      </c>
      <c r="AJ12" s="4">
        <f t="shared" si="11"/>
        <v>-100</v>
      </c>
      <c r="AK12" s="4">
        <f t="shared" si="12"/>
        <v>-100</v>
      </c>
      <c r="AL12" s="4">
        <f t="shared" si="13"/>
        <v>1.0859941802315216</v>
      </c>
      <c r="AM12" s="4">
        <f t="shared" si="14"/>
        <v>0</v>
      </c>
      <c r="AN12" s="4">
        <f t="shared" si="15"/>
        <v>-0.1667971028068447</v>
      </c>
      <c r="AO12" s="4"/>
    </row>
    <row r="13" spans="1:41" x14ac:dyDescent="0.25">
      <c r="A13">
        <v>1</v>
      </c>
      <c r="B13">
        <v>50</v>
      </c>
      <c r="C13">
        <v>12</v>
      </c>
      <c r="D13">
        <v>358702</v>
      </c>
      <c r="E13">
        <v>354981</v>
      </c>
      <c r="F13">
        <v>351572.34</v>
      </c>
      <c r="G13">
        <v>344003</v>
      </c>
      <c r="H13">
        <v>343774</v>
      </c>
      <c r="I13">
        <v>342975</v>
      </c>
      <c r="J13">
        <v>342344</v>
      </c>
      <c r="K13">
        <v>337257</v>
      </c>
      <c r="L13">
        <v>339485</v>
      </c>
      <c r="M13">
        <v>341734</v>
      </c>
      <c r="N13">
        <v>340925</v>
      </c>
      <c r="O13">
        <v>342560</v>
      </c>
      <c r="Q13" s="5">
        <v>335997</v>
      </c>
      <c r="R13" s="4">
        <f t="shared" si="0"/>
        <v>335997</v>
      </c>
      <c r="S13" s="4">
        <v>334683</v>
      </c>
      <c r="T13" s="2">
        <f t="shared" si="1"/>
        <v>1</v>
      </c>
      <c r="X13" s="4"/>
      <c r="Y13" s="4"/>
      <c r="AA13" s="4">
        <f t="shared" si="2"/>
        <v>1.7074557213308452</v>
      </c>
      <c r="AB13" s="4">
        <f t="shared" si="3"/>
        <v>6.7575008110191455</v>
      </c>
      <c r="AC13" s="4">
        <f t="shared" si="4"/>
        <v>2.382759369875326</v>
      </c>
      <c r="AD13" s="4">
        <f t="shared" si="5"/>
        <v>2.3146039994404712</v>
      </c>
      <c r="AE13" s="4">
        <f t="shared" si="6"/>
        <v>1.9532912496242525</v>
      </c>
      <c r="AF13" s="4">
        <f t="shared" si="7"/>
        <v>2.0768042571808678</v>
      </c>
      <c r="AG13" s="4">
        <f t="shared" si="8"/>
        <v>1.8890049613538216</v>
      </c>
      <c r="AH13" s="4">
        <f t="shared" si="9"/>
        <v>0.37500334824418075</v>
      </c>
      <c r="AI13" s="4">
        <f t="shared" si="10"/>
        <v>1.0381045068854782</v>
      </c>
      <c r="AJ13" s="4">
        <f t="shared" si="11"/>
        <v>-100</v>
      </c>
      <c r="AK13" s="4">
        <f t="shared" si="12"/>
        <v>-100</v>
      </c>
      <c r="AL13" s="4">
        <f t="shared" si="13"/>
        <v>1.4666797620216847</v>
      </c>
      <c r="AM13" s="4">
        <f t="shared" si="14"/>
        <v>0</v>
      </c>
      <c r="AN13" s="4">
        <f t="shared" si="15"/>
        <v>-0.39107492031178853</v>
      </c>
      <c r="AO13" s="4"/>
    </row>
    <row r="14" spans="1:41" x14ac:dyDescent="0.25">
      <c r="A14">
        <v>1</v>
      </c>
      <c r="B14">
        <v>50</v>
      </c>
      <c r="C14">
        <v>13</v>
      </c>
      <c r="D14">
        <v>371030</v>
      </c>
      <c r="E14">
        <v>365432</v>
      </c>
      <c r="F14">
        <v>361130.13</v>
      </c>
      <c r="G14">
        <v>343004</v>
      </c>
      <c r="H14">
        <v>342681</v>
      </c>
      <c r="I14">
        <v>347392</v>
      </c>
      <c r="J14">
        <v>345552</v>
      </c>
      <c r="K14">
        <v>343915</v>
      </c>
      <c r="L14">
        <v>344367</v>
      </c>
      <c r="M14">
        <v>345381</v>
      </c>
      <c r="N14">
        <v>341596</v>
      </c>
      <c r="O14">
        <v>342331</v>
      </c>
      <c r="Q14" s="5">
        <v>336580</v>
      </c>
      <c r="R14" s="4">
        <f t="shared" si="0"/>
        <v>336580</v>
      </c>
      <c r="S14" s="4">
        <v>336638</v>
      </c>
      <c r="T14" s="2">
        <f t="shared" si="1"/>
        <v>0</v>
      </c>
      <c r="X14" s="4"/>
      <c r="Y14" s="4"/>
      <c r="AA14" s="4">
        <f t="shared" si="2"/>
        <v>2.6148315407926792</v>
      </c>
      <c r="AB14" s="4">
        <f t="shared" si="3"/>
        <v>10.235308099114624</v>
      </c>
      <c r="AC14" s="4">
        <f t="shared" si="4"/>
        <v>1.9086101372630577</v>
      </c>
      <c r="AD14" s="4">
        <f t="shared" si="5"/>
        <v>1.8126448392655536</v>
      </c>
      <c r="AE14" s="4">
        <f t="shared" si="6"/>
        <v>1.7086576742527777</v>
      </c>
      <c r="AF14" s="4">
        <f t="shared" si="7"/>
        <v>3.2123120803375129</v>
      </c>
      <c r="AG14" s="4">
        <f t="shared" si="8"/>
        <v>2.6656366985560642</v>
      </c>
      <c r="AH14" s="4">
        <f t="shared" si="9"/>
        <v>2.1792738724820251</v>
      </c>
      <c r="AI14" s="4">
        <f t="shared" si="10"/>
        <v>2.3135658684413811</v>
      </c>
      <c r="AJ14" s="4">
        <f t="shared" si="11"/>
        <v>-100</v>
      </c>
      <c r="AK14" s="4">
        <f t="shared" si="12"/>
        <v>-100</v>
      </c>
      <c r="AL14" s="4">
        <f t="shared" si="13"/>
        <v>1.4902846277259492</v>
      </c>
      <c r="AM14" s="4">
        <f t="shared" si="14"/>
        <v>0</v>
      </c>
      <c r="AN14" s="4">
        <f t="shared" si="15"/>
        <v>1.7232158773545666E-2</v>
      </c>
      <c r="AO14" s="4"/>
    </row>
    <row r="15" spans="1:41" x14ac:dyDescent="0.25">
      <c r="A15">
        <v>1</v>
      </c>
      <c r="B15">
        <v>50</v>
      </c>
      <c r="C15">
        <v>14</v>
      </c>
      <c r="D15">
        <v>406114</v>
      </c>
      <c r="E15">
        <v>363404</v>
      </c>
      <c r="F15">
        <v>353828.59</v>
      </c>
      <c r="G15">
        <v>351877</v>
      </c>
      <c r="H15">
        <v>351877</v>
      </c>
      <c r="I15">
        <v>353531</v>
      </c>
      <c r="J15">
        <v>351056</v>
      </c>
      <c r="K15">
        <v>347021</v>
      </c>
      <c r="L15">
        <v>350164</v>
      </c>
      <c r="M15">
        <v>352712</v>
      </c>
      <c r="N15">
        <v>347438</v>
      </c>
      <c r="O15">
        <v>351392</v>
      </c>
      <c r="Q15" s="5">
        <v>343717</v>
      </c>
      <c r="R15" s="4">
        <f t="shared" si="0"/>
        <v>343717</v>
      </c>
      <c r="S15" s="4">
        <v>344149</v>
      </c>
      <c r="T15" s="2">
        <f t="shared" si="1"/>
        <v>0</v>
      </c>
      <c r="X15" s="4"/>
      <c r="Y15" s="4"/>
      <c r="AA15" s="4">
        <f t="shared" si="2"/>
        <v>2.6169785026635286</v>
      </c>
      <c r="AB15" s="4">
        <f t="shared" si="3"/>
        <v>18.153597290794462</v>
      </c>
      <c r="AC15" s="4">
        <f t="shared" si="4"/>
        <v>2.3740460902428451</v>
      </c>
      <c r="AD15" s="4">
        <f t="shared" si="5"/>
        <v>2.3740460902428451</v>
      </c>
      <c r="AE15" s="4">
        <f t="shared" si="6"/>
        <v>2.2329416351242446</v>
      </c>
      <c r="AF15" s="4">
        <f t="shared" si="7"/>
        <v>2.855255922750402</v>
      </c>
      <c r="AG15" s="4">
        <f t="shared" si="8"/>
        <v>2.1351867961142452</v>
      </c>
      <c r="AH15" s="4">
        <f t="shared" si="9"/>
        <v>0.96125591693166179</v>
      </c>
      <c r="AI15" s="4">
        <f t="shared" si="10"/>
        <v>1.8756709735043655</v>
      </c>
      <c r="AJ15" s="4">
        <f t="shared" si="11"/>
        <v>-100</v>
      </c>
      <c r="AK15" s="4">
        <f t="shared" si="12"/>
        <v>-100</v>
      </c>
      <c r="AL15" s="4">
        <f t="shared" si="13"/>
        <v>1.0825766546315718</v>
      </c>
      <c r="AM15" s="4">
        <f t="shared" si="14"/>
        <v>0</v>
      </c>
      <c r="AN15" s="4">
        <f t="shared" si="15"/>
        <v>0.12568479301285651</v>
      </c>
      <c r="AO15" s="4"/>
    </row>
    <row r="16" spans="1:41" x14ac:dyDescent="0.25">
      <c r="A16">
        <v>1</v>
      </c>
      <c r="B16">
        <v>50</v>
      </c>
      <c r="C16">
        <v>15</v>
      </c>
      <c r="D16">
        <v>373076</v>
      </c>
      <c r="E16">
        <v>367659</v>
      </c>
      <c r="F16">
        <v>361234.34</v>
      </c>
      <c r="G16">
        <v>352749</v>
      </c>
      <c r="H16">
        <v>351130</v>
      </c>
      <c r="I16">
        <v>352958</v>
      </c>
      <c r="J16">
        <v>349682</v>
      </c>
      <c r="K16">
        <v>347469</v>
      </c>
      <c r="L16">
        <v>349017</v>
      </c>
      <c r="M16">
        <v>350563</v>
      </c>
      <c r="N16">
        <v>347277</v>
      </c>
      <c r="O16">
        <v>349842</v>
      </c>
      <c r="Q16" s="5">
        <v>343281</v>
      </c>
      <c r="R16" s="4">
        <f t="shared" si="0"/>
        <v>343281</v>
      </c>
      <c r="S16" s="4">
        <v>343256</v>
      </c>
      <c r="T16" s="2">
        <f t="shared" si="1"/>
        <v>1</v>
      </c>
      <c r="X16" s="4"/>
      <c r="Y16" s="4"/>
      <c r="AA16" s="4">
        <f t="shared" si="2"/>
        <v>2.121294216691282</v>
      </c>
      <c r="AB16" s="4">
        <f t="shared" si="3"/>
        <v>8.6794783282500347</v>
      </c>
      <c r="AC16" s="4">
        <f t="shared" si="4"/>
        <v>2.7580903108532078</v>
      </c>
      <c r="AD16" s="4">
        <f t="shared" si="5"/>
        <v>2.2864650242804001</v>
      </c>
      <c r="AE16" s="4">
        <f t="shared" si="6"/>
        <v>1.9112622021026506</v>
      </c>
      <c r="AF16" s="4">
        <f t="shared" si="7"/>
        <v>2.8189733774954049</v>
      </c>
      <c r="AG16" s="4">
        <f t="shared" si="8"/>
        <v>1.8646531558693897</v>
      </c>
      <c r="AH16" s="4">
        <f t="shared" si="9"/>
        <v>1.2199917851556015</v>
      </c>
      <c r="AI16" s="4">
        <f t="shared" si="10"/>
        <v>1.6709343074623997</v>
      </c>
      <c r="AJ16" s="4">
        <f t="shared" si="11"/>
        <v>-100</v>
      </c>
      <c r="AK16" s="4">
        <f t="shared" si="12"/>
        <v>-100</v>
      </c>
      <c r="AL16" s="4">
        <f t="shared" si="13"/>
        <v>1.1640609296756885</v>
      </c>
      <c r="AM16" s="4">
        <f t="shared" si="14"/>
        <v>0</v>
      </c>
      <c r="AN16" s="4">
        <f t="shared" si="15"/>
        <v>-7.2826634739469997E-3</v>
      </c>
      <c r="AO16" s="4"/>
    </row>
    <row r="17" spans="1:41" x14ac:dyDescent="0.25">
      <c r="A17">
        <v>1</v>
      </c>
      <c r="B17">
        <v>50</v>
      </c>
      <c r="C17">
        <v>16</v>
      </c>
      <c r="D17">
        <v>379404</v>
      </c>
      <c r="E17">
        <v>360534</v>
      </c>
      <c r="F17">
        <v>356096.06</v>
      </c>
      <c r="G17">
        <v>346237</v>
      </c>
      <c r="H17">
        <v>344017</v>
      </c>
      <c r="I17">
        <v>346309</v>
      </c>
      <c r="J17">
        <v>341606</v>
      </c>
      <c r="K17">
        <v>338888</v>
      </c>
      <c r="L17">
        <v>343776</v>
      </c>
      <c r="M17">
        <v>347768</v>
      </c>
      <c r="N17">
        <v>342816</v>
      </c>
      <c r="O17">
        <v>342433</v>
      </c>
      <c r="Q17" s="5">
        <v>336938</v>
      </c>
      <c r="R17" s="4">
        <f t="shared" si="0"/>
        <v>336938</v>
      </c>
      <c r="S17" s="4">
        <v>337042</v>
      </c>
      <c r="T17" s="2">
        <f t="shared" si="1"/>
        <v>0</v>
      </c>
      <c r="X17" s="4"/>
      <c r="Y17" s="4"/>
      <c r="AA17" s="4">
        <f t="shared" si="2"/>
        <v>3.2142411957095969</v>
      </c>
      <c r="AB17" s="4">
        <f t="shared" si="3"/>
        <v>12.603505689474028</v>
      </c>
      <c r="AC17" s="4">
        <f t="shared" si="4"/>
        <v>2.7598549287999572</v>
      </c>
      <c r="AD17" s="4">
        <f t="shared" si="5"/>
        <v>2.1009800022556075</v>
      </c>
      <c r="AE17" s="4">
        <f t="shared" si="6"/>
        <v>1.630863838450991</v>
      </c>
      <c r="AF17" s="4">
        <f t="shared" si="7"/>
        <v>2.7812238453365308</v>
      </c>
      <c r="AG17" s="4">
        <f t="shared" si="8"/>
        <v>1.3854180887878482</v>
      </c>
      <c r="AH17" s="4">
        <f t="shared" si="9"/>
        <v>0.57874148953219873</v>
      </c>
      <c r="AI17" s="4">
        <f t="shared" si="10"/>
        <v>2.0294534899595771</v>
      </c>
      <c r="AJ17" s="4">
        <f t="shared" si="11"/>
        <v>-100</v>
      </c>
      <c r="AK17" s="4">
        <f t="shared" si="12"/>
        <v>-100</v>
      </c>
      <c r="AL17" s="4">
        <f t="shared" si="13"/>
        <v>1.7445346028052637</v>
      </c>
      <c r="AM17" s="4">
        <f t="shared" si="14"/>
        <v>0</v>
      </c>
      <c r="AN17" s="4">
        <f t="shared" si="15"/>
        <v>3.0866212775050604E-2</v>
      </c>
      <c r="AO17" s="4"/>
    </row>
    <row r="18" spans="1:41" x14ac:dyDescent="0.25">
      <c r="A18">
        <v>1</v>
      </c>
      <c r="B18">
        <v>50</v>
      </c>
      <c r="C18">
        <v>17</v>
      </c>
      <c r="D18">
        <v>406353</v>
      </c>
      <c r="E18">
        <v>398442</v>
      </c>
      <c r="F18">
        <v>389911.81</v>
      </c>
      <c r="G18">
        <v>349582</v>
      </c>
      <c r="H18">
        <v>349582</v>
      </c>
      <c r="I18">
        <v>352479</v>
      </c>
      <c r="J18">
        <v>350180</v>
      </c>
      <c r="K18">
        <v>346411</v>
      </c>
      <c r="L18">
        <v>349896</v>
      </c>
      <c r="M18">
        <v>361663</v>
      </c>
      <c r="N18">
        <v>347946</v>
      </c>
      <c r="O18">
        <v>348700</v>
      </c>
      <c r="Q18" s="5">
        <v>342579</v>
      </c>
      <c r="R18" s="4">
        <f t="shared" si="0"/>
        <v>342579</v>
      </c>
      <c r="S18" s="4">
        <v>342161</v>
      </c>
      <c r="T18" s="2">
        <f t="shared" si="1"/>
        <v>1</v>
      </c>
      <c r="X18" s="4"/>
      <c r="Y18" s="4"/>
      <c r="AA18" s="4">
        <f t="shared" si="2"/>
        <v>5.5706858855913524</v>
      </c>
      <c r="AB18" s="4">
        <f t="shared" si="3"/>
        <v>18.61585211002426</v>
      </c>
      <c r="AC18" s="4">
        <f t="shared" si="4"/>
        <v>2.0442000239360847</v>
      </c>
      <c r="AD18" s="4">
        <f t="shared" si="5"/>
        <v>2.0442000239360847</v>
      </c>
      <c r="AE18" s="4">
        <f t="shared" si="6"/>
        <v>1.7867411604330679</v>
      </c>
      <c r="AF18" s="4">
        <f t="shared" si="7"/>
        <v>2.889844386258352</v>
      </c>
      <c r="AG18" s="4">
        <f t="shared" si="8"/>
        <v>2.2187583010050234</v>
      </c>
      <c r="AH18" s="4">
        <f t="shared" si="9"/>
        <v>1.1185741099133337</v>
      </c>
      <c r="AI18" s="4">
        <f t="shared" si="10"/>
        <v>2.1358577145709456</v>
      </c>
      <c r="AJ18" s="4">
        <f t="shared" si="11"/>
        <v>-100</v>
      </c>
      <c r="AK18" s="4">
        <f t="shared" si="12"/>
        <v>-100</v>
      </c>
      <c r="AL18" s="4">
        <f t="shared" si="13"/>
        <v>1.5666459415200582</v>
      </c>
      <c r="AM18" s="4">
        <f t="shared" si="14"/>
        <v>0</v>
      </c>
      <c r="AN18" s="4">
        <f t="shared" si="15"/>
        <v>-0.12201565186424153</v>
      </c>
      <c r="AO18" s="4"/>
    </row>
    <row r="19" spans="1:41" x14ac:dyDescent="0.25">
      <c r="A19">
        <v>1</v>
      </c>
      <c r="B19">
        <v>50</v>
      </c>
      <c r="C19">
        <v>18</v>
      </c>
      <c r="D19">
        <v>401179</v>
      </c>
      <c r="E19">
        <v>368533</v>
      </c>
      <c r="F19">
        <v>361887.88</v>
      </c>
      <c r="G19">
        <v>353211</v>
      </c>
      <c r="H19">
        <v>353211</v>
      </c>
      <c r="I19">
        <v>357593</v>
      </c>
      <c r="J19">
        <v>362316</v>
      </c>
      <c r="K19">
        <v>353899</v>
      </c>
      <c r="L19">
        <v>351413</v>
      </c>
      <c r="M19">
        <v>357510</v>
      </c>
      <c r="N19">
        <v>350774</v>
      </c>
      <c r="O19">
        <v>352382</v>
      </c>
      <c r="Q19" s="5">
        <v>346412</v>
      </c>
      <c r="R19" s="4">
        <f t="shared" si="0"/>
        <v>346412</v>
      </c>
      <c r="S19" s="4">
        <v>347221</v>
      </c>
      <c r="T19" s="2">
        <f t="shared" si="1"/>
        <v>0</v>
      </c>
      <c r="X19" s="4"/>
      <c r="Y19" s="4"/>
      <c r="AA19" s="4">
        <f t="shared" si="2"/>
        <v>3.2036996408900382</v>
      </c>
      <c r="AB19" s="4">
        <f t="shared" si="3"/>
        <v>15.809787189820215</v>
      </c>
      <c r="AC19" s="4">
        <f t="shared" si="4"/>
        <v>1.9626918236088819</v>
      </c>
      <c r="AD19" s="4">
        <f t="shared" si="5"/>
        <v>1.9626918236088819</v>
      </c>
      <c r="AE19" s="4">
        <f t="shared" si="6"/>
        <v>1.7233814071106084</v>
      </c>
      <c r="AF19" s="4">
        <f t="shared" si="7"/>
        <v>3.2276595499001193</v>
      </c>
      <c r="AG19" s="4">
        <f t="shared" si="8"/>
        <v>4.5910649746544578</v>
      </c>
      <c r="AH19" s="4">
        <f t="shared" si="9"/>
        <v>2.1612992621502718</v>
      </c>
      <c r="AI19" s="4">
        <f t="shared" si="10"/>
        <v>1.4436566862579818</v>
      </c>
      <c r="AJ19" s="4">
        <f t="shared" si="11"/>
        <v>-100</v>
      </c>
      <c r="AK19" s="4">
        <f t="shared" si="12"/>
        <v>-100</v>
      </c>
      <c r="AL19" s="4">
        <f t="shared" si="13"/>
        <v>1.2591942542406154</v>
      </c>
      <c r="AM19" s="4">
        <f t="shared" si="14"/>
        <v>0</v>
      </c>
      <c r="AN19" s="4">
        <f t="shared" si="15"/>
        <v>0.23353694444765194</v>
      </c>
      <c r="AO19" s="4"/>
    </row>
    <row r="20" spans="1:41" x14ac:dyDescent="0.25">
      <c r="A20">
        <v>1</v>
      </c>
      <c r="B20">
        <v>50</v>
      </c>
      <c r="C20">
        <v>19</v>
      </c>
      <c r="D20">
        <v>406893</v>
      </c>
      <c r="E20">
        <v>377073</v>
      </c>
      <c r="F20">
        <v>368279.06</v>
      </c>
      <c r="G20">
        <v>350587</v>
      </c>
      <c r="H20">
        <v>350587</v>
      </c>
      <c r="I20">
        <v>353508</v>
      </c>
      <c r="J20">
        <v>352523</v>
      </c>
      <c r="K20">
        <v>347945</v>
      </c>
      <c r="L20">
        <v>348717</v>
      </c>
      <c r="M20">
        <v>349812</v>
      </c>
      <c r="N20">
        <v>345739</v>
      </c>
      <c r="O20">
        <v>349581</v>
      </c>
      <c r="Q20" s="5">
        <v>342859</v>
      </c>
      <c r="R20" s="4">
        <f t="shared" si="0"/>
        <v>342859</v>
      </c>
      <c r="S20" s="4">
        <v>342604</v>
      </c>
      <c r="T20" s="2">
        <f t="shared" si="1"/>
        <v>1</v>
      </c>
      <c r="X20" s="4"/>
      <c r="Y20" s="4"/>
      <c r="AA20" s="4">
        <f t="shared" si="2"/>
        <v>2.0279473486185284</v>
      </c>
      <c r="AB20" s="4">
        <f t="shared" si="3"/>
        <v>18.676482169054918</v>
      </c>
      <c r="AC20" s="4">
        <f t="shared" si="4"/>
        <v>2.2539877908994659</v>
      </c>
      <c r="AD20" s="4">
        <f t="shared" si="5"/>
        <v>2.2539877908994659</v>
      </c>
      <c r="AE20" s="4">
        <f t="shared" si="6"/>
        <v>1.9605727135644684</v>
      </c>
      <c r="AF20" s="4">
        <f t="shared" si="7"/>
        <v>3.1059415094834906</v>
      </c>
      <c r="AG20" s="4">
        <f t="shared" si="8"/>
        <v>2.8186513989715891</v>
      </c>
      <c r="AH20" s="4">
        <f t="shared" si="9"/>
        <v>1.4834086315365793</v>
      </c>
      <c r="AI20" s="4">
        <f t="shared" si="10"/>
        <v>1.7085740785570747</v>
      </c>
      <c r="AJ20" s="4">
        <f t="shared" si="11"/>
        <v>-100</v>
      </c>
      <c r="AK20" s="4">
        <f t="shared" si="12"/>
        <v>-100</v>
      </c>
      <c r="AL20" s="4">
        <f t="shared" si="13"/>
        <v>0.8399954500246456</v>
      </c>
      <c r="AM20" s="4">
        <f t="shared" si="14"/>
        <v>0</v>
      </c>
      <c r="AN20" s="4">
        <f t="shared" si="15"/>
        <v>-7.4374597137598836E-2</v>
      </c>
      <c r="AO20" s="4"/>
    </row>
    <row r="21" spans="1:41" x14ac:dyDescent="0.25">
      <c r="A21">
        <v>1</v>
      </c>
      <c r="B21">
        <v>50</v>
      </c>
      <c r="C21">
        <v>20</v>
      </c>
      <c r="D21">
        <v>398508</v>
      </c>
      <c r="E21">
        <v>372141</v>
      </c>
      <c r="F21">
        <v>364817.69</v>
      </c>
      <c r="G21">
        <v>344176</v>
      </c>
      <c r="H21">
        <v>343576</v>
      </c>
      <c r="I21">
        <v>344301</v>
      </c>
      <c r="J21">
        <v>351184</v>
      </c>
      <c r="K21">
        <v>337715</v>
      </c>
      <c r="L21">
        <v>340783</v>
      </c>
      <c r="M21">
        <v>345751</v>
      </c>
      <c r="N21">
        <v>339027</v>
      </c>
      <c r="O21">
        <v>339632</v>
      </c>
      <c r="Q21" s="5">
        <v>334279</v>
      </c>
      <c r="R21" s="4">
        <f t="shared" si="0"/>
        <v>334279</v>
      </c>
      <c r="S21" s="4">
        <v>335261</v>
      </c>
      <c r="T21" s="2">
        <f t="shared" si="1"/>
        <v>0</v>
      </c>
      <c r="X21" s="4"/>
      <c r="Y21" s="4"/>
      <c r="AA21" s="4">
        <f t="shared" si="2"/>
        <v>3.4318638023926122</v>
      </c>
      <c r="AB21" s="4">
        <f t="shared" si="3"/>
        <v>19.214189344828721</v>
      </c>
      <c r="AC21" s="4">
        <f t="shared" si="4"/>
        <v>2.960700492702204</v>
      </c>
      <c r="AD21" s="4">
        <f t="shared" si="5"/>
        <v>2.7812097080582387</v>
      </c>
      <c r="AE21" s="4">
        <f t="shared" si="6"/>
        <v>1.6013569503319083</v>
      </c>
      <c r="AF21" s="4">
        <f t="shared" si="7"/>
        <v>2.9980944061696966</v>
      </c>
      <c r="AG21" s="4">
        <f t="shared" si="8"/>
        <v>5.0571528573437154</v>
      </c>
      <c r="AH21" s="4">
        <f t="shared" si="9"/>
        <v>1.0278838933944399</v>
      </c>
      <c r="AI21" s="4">
        <f t="shared" si="10"/>
        <v>1.9456801055405815</v>
      </c>
      <c r="AJ21" s="4">
        <f t="shared" si="11"/>
        <v>-100</v>
      </c>
      <c r="AK21" s="4">
        <f t="shared" si="12"/>
        <v>-100</v>
      </c>
      <c r="AL21" s="4">
        <f t="shared" si="13"/>
        <v>1.4203704091492435</v>
      </c>
      <c r="AM21" s="4">
        <f t="shared" si="14"/>
        <v>0</v>
      </c>
      <c r="AN21" s="4">
        <f t="shared" si="15"/>
        <v>0.29376658420062285</v>
      </c>
      <c r="AO21" s="4"/>
    </row>
    <row r="22" spans="1:41" x14ac:dyDescent="0.25">
      <c r="A22">
        <v>1</v>
      </c>
      <c r="B22">
        <v>50</v>
      </c>
      <c r="C22">
        <v>21</v>
      </c>
      <c r="D22">
        <v>397112</v>
      </c>
      <c r="E22">
        <v>374743</v>
      </c>
      <c r="F22">
        <v>370730.5</v>
      </c>
      <c r="G22">
        <v>339136</v>
      </c>
      <c r="H22">
        <v>337984</v>
      </c>
      <c r="I22">
        <v>338358</v>
      </c>
      <c r="J22">
        <v>336455</v>
      </c>
      <c r="K22">
        <v>332891</v>
      </c>
      <c r="L22">
        <v>337099</v>
      </c>
      <c r="M22">
        <v>335674</v>
      </c>
      <c r="N22">
        <v>334297</v>
      </c>
      <c r="O22">
        <v>336771</v>
      </c>
      <c r="Q22" s="5">
        <v>329013</v>
      </c>
      <c r="R22" s="4">
        <f t="shared" si="0"/>
        <v>329013</v>
      </c>
      <c r="S22" s="4">
        <v>329290</v>
      </c>
      <c r="T22" s="2">
        <f t="shared" si="1"/>
        <v>0</v>
      </c>
      <c r="X22" s="4"/>
      <c r="Y22" s="4"/>
      <c r="AA22" s="4">
        <f t="shared" si="2"/>
        <v>2.024540063766477</v>
      </c>
      <c r="AB22" s="4">
        <f t="shared" si="3"/>
        <v>20.697966341755496</v>
      </c>
      <c r="AC22" s="4">
        <f t="shared" si="4"/>
        <v>3.0767781212292524</v>
      </c>
      <c r="AD22" s="4">
        <f t="shared" si="5"/>
        <v>2.7266399807910324</v>
      </c>
      <c r="AE22" s="4">
        <f t="shared" si="6"/>
        <v>2.3579615395136364</v>
      </c>
      <c r="AF22" s="4">
        <f t="shared" si="7"/>
        <v>2.8403133006902461</v>
      </c>
      <c r="AG22" s="4">
        <f t="shared" si="8"/>
        <v>2.2619167023795415</v>
      </c>
      <c r="AH22" s="4">
        <f t="shared" si="9"/>
        <v>1.1786768303987989</v>
      </c>
      <c r="AI22" s="4">
        <f t="shared" si="10"/>
        <v>2.4576536489439627</v>
      </c>
      <c r="AJ22" s="4">
        <f t="shared" si="11"/>
        <v>-100</v>
      </c>
      <c r="AK22" s="4">
        <f t="shared" si="12"/>
        <v>-100</v>
      </c>
      <c r="AL22" s="4">
        <f t="shared" si="13"/>
        <v>1.6060155677739176</v>
      </c>
      <c r="AM22" s="4">
        <f t="shared" si="14"/>
        <v>0</v>
      </c>
      <c r="AN22" s="4">
        <f t="shared" si="15"/>
        <v>8.4191202171342766E-2</v>
      </c>
      <c r="AO22" s="4"/>
    </row>
    <row r="23" spans="1:41" x14ac:dyDescent="0.25">
      <c r="A23">
        <v>1</v>
      </c>
      <c r="B23">
        <v>50</v>
      </c>
      <c r="C23">
        <v>22</v>
      </c>
      <c r="D23">
        <v>358749</v>
      </c>
      <c r="E23">
        <v>347329</v>
      </c>
      <c r="F23">
        <v>335476.96999999997</v>
      </c>
      <c r="G23">
        <v>332674</v>
      </c>
      <c r="H23">
        <v>332674</v>
      </c>
      <c r="I23">
        <v>334125</v>
      </c>
      <c r="J23">
        <v>335670</v>
      </c>
      <c r="K23">
        <v>329150</v>
      </c>
      <c r="L23">
        <v>333046</v>
      </c>
      <c r="M23">
        <v>333758</v>
      </c>
      <c r="N23">
        <v>331523</v>
      </c>
      <c r="O23">
        <v>333089</v>
      </c>
      <c r="Q23" s="5">
        <v>327536</v>
      </c>
      <c r="R23" s="4">
        <f t="shared" si="0"/>
        <v>327536</v>
      </c>
      <c r="S23" s="4">
        <v>327847</v>
      </c>
      <c r="T23" s="2">
        <f t="shared" si="1"/>
        <v>0</v>
      </c>
      <c r="X23" s="4"/>
      <c r="Y23" s="4"/>
      <c r="AA23" s="4">
        <f t="shared" si="2"/>
        <v>1.8996385130184164</v>
      </c>
      <c r="AB23" s="4">
        <f t="shared" si="3"/>
        <v>9.5296394900102577</v>
      </c>
      <c r="AC23" s="4">
        <f t="shared" si="4"/>
        <v>1.5686825265009037</v>
      </c>
      <c r="AD23" s="4">
        <f t="shared" si="5"/>
        <v>1.5686825265009037</v>
      </c>
      <c r="AE23" s="4">
        <f t="shared" si="6"/>
        <v>1.6953861560255972</v>
      </c>
      <c r="AF23" s="4">
        <f t="shared" si="7"/>
        <v>2.011687264911338</v>
      </c>
      <c r="AG23" s="4">
        <f t="shared" si="8"/>
        <v>2.483391138683992</v>
      </c>
      <c r="AH23" s="4">
        <f t="shared" si="9"/>
        <v>0.49277026036832594</v>
      </c>
      <c r="AI23" s="4">
        <f t="shared" si="10"/>
        <v>1.6822578281471352</v>
      </c>
      <c r="AJ23" s="4">
        <f t="shared" si="11"/>
        <v>-100</v>
      </c>
      <c r="AK23" s="4">
        <f t="shared" si="12"/>
        <v>-100</v>
      </c>
      <c r="AL23" s="4">
        <f t="shared" si="13"/>
        <v>1.2172707732890431</v>
      </c>
      <c r="AM23" s="4">
        <f t="shared" si="14"/>
        <v>0</v>
      </c>
      <c r="AN23" s="4">
        <f t="shared" si="15"/>
        <v>9.4951394655854615E-2</v>
      </c>
      <c r="AO23" s="4"/>
    </row>
    <row r="24" spans="1:41" x14ac:dyDescent="0.25">
      <c r="A24">
        <v>1</v>
      </c>
      <c r="B24">
        <v>50</v>
      </c>
      <c r="C24">
        <v>23</v>
      </c>
      <c r="D24">
        <v>407369</v>
      </c>
      <c r="E24">
        <v>362619</v>
      </c>
      <c r="F24">
        <v>360303.09</v>
      </c>
      <c r="G24">
        <v>349456</v>
      </c>
      <c r="H24">
        <v>349355</v>
      </c>
      <c r="I24">
        <v>350690</v>
      </c>
      <c r="J24">
        <v>347661</v>
      </c>
      <c r="K24">
        <v>344988</v>
      </c>
      <c r="L24">
        <v>347268</v>
      </c>
      <c r="M24">
        <v>348046</v>
      </c>
      <c r="N24">
        <v>345084</v>
      </c>
      <c r="O24">
        <v>347686</v>
      </c>
      <c r="Q24" s="5">
        <v>341311</v>
      </c>
      <c r="R24" s="4">
        <f t="shared" si="0"/>
        <v>341311</v>
      </c>
      <c r="S24" s="4">
        <v>342816</v>
      </c>
      <c r="T24" s="2">
        <f t="shared" si="1"/>
        <v>0</v>
      </c>
      <c r="X24" s="4"/>
      <c r="Y24" s="4"/>
      <c r="AA24" s="4">
        <f t="shared" si="2"/>
        <v>1.9732736419277432</v>
      </c>
      <c r="AB24" s="4">
        <f t="shared" si="3"/>
        <v>19.354196026497828</v>
      </c>
      <c r="AC24" s="4">
        <f t="shared" si="4"/>
        <v>2.3863866092800992</v>
      </c>
      <c r="AD24" s="4">
        <f t="shared" si="5"/>
        <v>2.356794829349186</v>
      </c>
      <c r="AE24" s="4">
        <f t="shared" si="6"/>
        <v>1.867797990688844</v>
      </c>
      <c r="AF24" s="4">
        <f t="shared" si="7"/>
        <v>2.7479337026934378</v>
      </c>
      <c r="AG24" s="4">
        <f t="shared" si="8"/>
        <v>1.8604732926861427</v>
      </c>
      <c r="AH24" s="4">
        <f t="shared" si="9"/>
        <v>1.0773165822373143</v>
      </c>
      <c r="AI24" s="4">
        <f t="shared" si="10"/>
        <v>1.7453290400836774</v>
      </c>
      <c r="AJ24" s="4">
        <f t="shared" si="11"/>
        <v>-100</v>
      </c>
      <c r="AK24" s="4">
        <f t="shared" si="12"/>
        <v>-100</v>
      </c>
      <c r="AL24" s="4">
        <f t="shared" si="13"/>
        <v>1.1054434225676875</v>
      </c>
      <c r="AM24" s="4">
        <f t="shared" si="14"/>
        <v>0</v>
      </c>
      <c r="AN24" s="4">
        <f t="shared" si="15"/>
        <v>0.44094681976262118</v>
      </c>
      <c r="AO24" s="4"/>
    </row>
    <row r="25" spans="1:41" x14ac:dyDescent="0.25">
      <c r="A25">
        <v>1</v>
      </c>
      <c r="B25">
        <v>50</v>
      </c>
      <c r="C25">
        <v>24</v>
      </c>
      <c r="D25">
        <v>369784</v>
      </c>
      <c r="E25">
        <v>375022</v>
      </c>
      <c r="F25">
        <v>359697.19</v>
      </c>
      <c r="G25">
        <v>340057</v>
      </c>
      <c r="H25">
        <v>340012</v>
      </c>
      <c r="I25">
        <v>343047</v>
      </c>
      <c r="J25">
        <v>339855</v>
      </c>
      <c r="K25">
        <v>337110</v>
      </c>
      <c r="L25">
        <v>340795</v>
      </c>
      <c r="M25">
        <v>344105</v>
      </c>
      <c r="N25">
        <v>339493</v>
      </c>
      <c r="O25">
        <v>339351</v>
      </c>
      <c r="Q25" s="5">
        <v>334777</v>
      </c>
      <c r="R25" s="4">
        <f t="shared" si="0"/>
        <v>334777</v>
      </c>
      <c r="S25" s="4">
        <v>334170</v>
      </c>
      <c r="T25" s="2">
        <f t="shared" si="1"/>
        <v>1</v>
      </c>
      <c r="X25" s="4"/>
      <c r="Y25" s="4"/>
      <c r="AA25" s="4">
        <f t="shared" si="2"/>
        <v>2.7863323943998539</v>
      </c>
      <c r="AB25" s="4">
        <f t="shared" si="3"/>
        <v>10.456811549180498</v>
      </c>
      <c r="AC25" s="4">
        <f t="shared" si="4"/>
        <v>1.577169279848974</v>
      </c>
      <c r="AD25" s="4">
        <f t="shared" si="5"/>
        <v>1.5637274962138976</v>
      </c>
      <c r="AE25" s="4">
        <f t="shared" si="6"/>
        <v>1.3662826299297741</v>
      </c>
      <c r="AF25" s="4">
        <f t="shared" si="7"/>
        <v>2.4703011258240561</v>
      </c>
      <c r="AG25" s="4">
        <f t="shared" si="8"/>
        <v>1.5168306066426309</v>
      </c>
      <c r="AH25" s="4">
        <f t="shared" si="9"/>
        <v>0.69688180490296525</v>
      </c>
      <c r="AI25" s="4">
        <f t="shared" si="10"/>
        <v>1.7976145314642284</v>
      </c>
      <c r="AJ25" s="4">
        <f t="shared" si="11"/>
        <v>-100</v>
      </c>
      <c r="AK25" s="4">
        <f t="shared" si="12"/>
        <v>-100</v>
      </c>
      <c r="AL25" s="4">
        <f t="shared" si="13"/>
        <v>1.4086989249560156</v>
      </c>
      <c r="AM25" s="4">
        <f t="shared" si="14"/>
        <v>0</v>
      </c>
      <c r="AN25" s="4">
        <f t="shared" si="15"/>
        <v>-0.18131472592203168</v>
      </c>
      <c r="AO25" s="4"/>
    </row>
    <row r="26" spans="1:41" x14ac:dyDescent="0.25">
      <c r="A26">
        <v>1</v>
      </c>
      <c r="B26">
        <v>50</v>
      </c>
      <c r="C26">
        <v>25</v>
      </c>
      <c r="D26">
        <v>411556</v>
      </c>
      <c r="E26">
        <v>374682</v>
      </c>
      <c r="F26">
        <v>361124.88</v>
      </c>
      <c r="G26">
        <v>353163</v>
      </c>
      <c r="H26">
        <v>350535</v>
      </c>
      <c r="I26">
        <v>355134</v>
      </c>
      <c r="J26">
        <v>354647</v>
      </c>
      <c r="K26">
        <v>349216</v>
      </c>
      <c r="L26">
        <v>350465</v>
      </c>
      <c r="M26">
        <v>360107</v>
      </c>
      <c r="N26">
        <v>350589</v>
      </c>
      <c r="O26">
        <v>350779</v>
      </c>
      <c r="Q26" s="5">
        <v>346530</v>
      </c>
      <c r="R26" s="4">
        <f t="shared" si="0"/>
        <v>346530</v>
      </c>
      <c r="S26" s="4">
        <v>345877</v>
      </c>
      <c r="T26" s="2">
        <f t="shared" si="1"/>
        <v>1</v>
      </c>
      <c r="X26" s="4"/>
      <c r="Y26" s="4"/>
      <c r="AA26" s="4">
        <f t="shared" si="2"/>
        <v>3.9179868986812112</v>
      </c>
      <c r="AB26" s="4">
        <f t="shared" si="3"/>
        <v>18.764897700054831</v>
      </c>
      <c r="AC26" s="4">
        <f t="shared" si="4"/>
        <v>1.914119989611289</v>
      </c>
      <c r="AD26" s="4">
        <f t="shared" si="5"/>
        <v>1.1557440914206563</v>
      </c>
      <c r="AE26" s="4">
        <f t="shared" si="6"/>
        <v>1.2261564655296799</v>
      </c>
      <c r="AF26" s="4">
        <f t="shared" si="7"/>
        <v>2.4829019132542638</v>
      </c>
      <c r="AG26" s="4">
        <f t="shared" si="8"/>
        <v>2.3423657403399418</v>
      </c>
      <c r="AH26" s="4">
        <f t="shared" si="9"/>
        <v>0.77511326580671225</v>
      </c>
      <c r="AI26" s="4">
        <f t="shared" si="10"/>
        <v>1.1355438201598707</v>
      </c>
      <c r="AJ26" s="4">
        <f t="shared" si="11"/>
        <v>-100</v>
      </c>
      <c r="AK26" s="4">
        <f t="shared" si="12"/>
        <v>-100</v>
      </c>
      <c r="AL26" s="4">
        <f t="shared" si="13"/>
        <v>1.1713271578218336</v>
      </c>
      <c r="AM26" s="4">
        <f t="shared" si="14"/>
        <v>0</v>
      </c>
      <c r="AN26" s="4">
        <f t="shared" si="15"/>
        <v>-0.18843967333275619</v>
      </c>
      <c r="AO26" s="4"/>
    </row>
    <row r="27" spans="1:41" x14ac:dyDescent="0.25">
      <c r="A27">
        <v>1</v>
      </c>
      <c r="B27">
        <v>50</v>
      </c>
      <c r="C27">
        <v>26</v>
      </c>
      <c r="D27">
        <v>408704</v>
      </c>
      <c r="E27">
        <v>366167</v>
      </c>
      <c r="F27">
        <v>358213.31</v>
      </c>
      <c r="G27">
        <v>352237</v>
      </c>
      <c r="H27">
        <v>352237</v>
      </c>
      <c r="I27">
        <v>352926</v>
      </c>
      <c r="J27">
        <v>348947</v>
      </c>
      <c r="K27">
        <v>345900</v>
      </c>
      <c r="L27">
        <v>351016</v>
      </c>
      <c r="M27">
        <v>355718</v>
      </c>
      <c r="N27">
        <v>348753</v>
      </c>
      <c r="O27">
        <v>348164</v>
      </c>
      <c r="Q27" s="5">
        <v>344149</v>
      </c>
      <c r="R27" s="4">
        <f t="shared" si="0"/>
        <v>344149</v>
      </c>
      <c r="S27" s="4">
        <v>344369</v>
      </c>
      <c r="T27" s="2">
        <f t="shared" si="1"/>
        <v>0</v>
      </c>
      <c r="X27" s="4"/>
      <c r="Y27" s="4"/>
      <c r="AA27" s="4">
        <f t="shared" si="2"/>
        <v>3.3616253425115281</v>
      </c>
      <c r="AB27" s="4">
        <f t="shared" si="3"/>
        <v>18.757863599778002</v>
      </c>
      <c r="AC27" s="4">
        <f t="shared" si="4"/>
        <v>2.3501448500504143</v>
      </c>
      <c r="AD27" s="4">
        <f t="shared" si="5"/>
        <v>2.3501448500504143</v>
      </c>
      <c r="AE27" s="4">
        <f t="shared" si="6"/>
        <v>1.1666458423531667</v>
      </c>
      <c r="AF27" s="4">
        <f t="shared" si="7"/>
        <v>2.550348831465441</v>
      </c>
      <c r="AG27" s="4">
        <f t="shared" si="8"/>
        <v>1.394163574498255</v>
      </c>
      <c r="AH27" s="4">
        <f t="shared" si="9"/>
        <v>0.50879125030146832</v>
      </c>
      <c r="AI27" s="4">
        <f t="shared" si="10"/>
        <v>1.9953566623758894</v>
      </c>
      <c r="AJ27" s="4">
        <f t="shared" si="11"/>
        <v>-100</v>
      </c>
      <c r="AK27" s="4">
        <f t="shared" si="12"/>
        <v>-100</v>
      </c>
      <c r="AL27" s="4">
        <f t="shared" si="13"/>
        <v>1.3377926421404682</v>
      </c>
      <c r="AM27" s="4">
        <f t="shared" si="14"/>
        <v>0</v>
      </c>
      <c r="AN27" s="4">
        <f t="shared" si="15"/>
        <v>6.3925799580995438E-2</v>
      </c>
      <c r="AO27" s="4"/>
    </row>
    <row r="28" spans="1:41" x14ac:dyDescent="0.25">
      <c r="A28">
        <v>1</v>
      </c>
      <c r="B28">
        <v>50</v>
      </c>
      <c r="C28">
        <v>27</v>
      </c>
      <c r="D28">
        <v>366197</v>
      </c>
      <c r="E28">
        <v>375261</v>
      </c>
      <c r="F28">
        <v>360714.47</v>
      </c>
      <c r="G28">
        <v>340832</v>
      </c>
      <c r="H28">
        <v>340647</v>
      </c>
      <c r="I28">
        <v>341109</v>
      </c>
      <c r="J28">
        <v>342780</v>
      </c>
      <c r="K28">
        <v>337618</v>
      </c>
      <c r="L28">
        <v>340244</v>
      </c>
      <c r="M28">
        <v>340453</v>
      </c>
      <c r="N28">
        <v>338117</v>
      </c>
      <c r="O28">
        <v>340851</v>
      </c>
      <c r="Q28" s="5">
        <v>334131</v>
      </c>
      <c r="R28" s="4">
        <f t="shared" si="0"/>
        <v>334131</v>
      </c>
      <c r="S28" s="4">
        <v>333906</v>
      </c>
      <c r="T28" s="2">
        <f t="shared" si="1"/>
        <v>1</v>
      </c>
      <c r="X28" s="4"/>
      <c r="Y28" s="4"/>
      <c r="AA28" s="4">
        <f t="shared" si="2"/>
        <v>1.8920722710553646</v>
      </c>
      <c r="AB28" s="4">
        <f t="shared" si="3"/>
        <v>9.596834774384897</v>
      </c>
      <c r="AC28" s="4">
        <f t="shared" si="4"/>
        <v>2.0055008364982596</v>
      </c>
      <c r="AD28" s="4">
        <f t="shared" si="5"/>
        <v>1.9501333309390627</v>
      </c>
      <c r="AE28" s="4">
        <f t="shared" si="6"/>
        <v>2.0111872289610959</v>
      </c>
      <c r="AF28" s="4">
        <f t="shared" si="7"/>
        <v>2.0884024529301382</v>
      </c>
      <c r="AG28" s="4">
        <f t="shared" si="8"/>
        <v>2.5885057058459107</v>
      </c>
      <c r="AH28" s="4">
        <f t="shared" si="9"/>
        <v>1.0436026588374021</v>
      </c>
      <c r="AI28" s="4">
        <f t="shared" si="10"/>
        <v>1.8295219539641638</v>
      </c>
      <c r="AJ28" s="4">
        <f t="shared" si="11"/>
        <v>-100</v>
      </c>
      <c r="AK28" s="4">
        <f t="shared" si="12"/>
        <v>-100</v>
      </c>
      <c r="AL28" s="4">
        <f t="shared" si="13"/>
        <v>1.1929452819403168</v>
      </c>
      <c r="AM28" s="4">
        <f t="shared" si="14"/>
        <v>0</v>
      </c>
      <c r="AN28" s="4">
        <f t="shared" si="15"/>
        <v>-6.7338858112536704E-2</v>
      </c>
      <c r="AO28" s="4"/>
    </row>
    <row r="29" spans="1:41" x14ac:dyDescent="0.25">
      <c r="A29">
        <v>1</v>
      </c>
      <c r="B29">
        <v>50</v>
      </c>
      <c r="C29">
        <v>28</v>
      </c>
      <c r="D29">
        <v>401032</v>
      </c>
      <c r="E29">
        <v>373155</v>
      </c>
      <c r="F29">
        <v>362753.97</v>
      </c>
      <c r="G29">
        <v>341061</v>
      </c>
      <c r="H29">
        <v>341019</v>
      </c>
      <c r="I29">
        <v>343154</v>
      </c>
      <c r="J29">
        <v>339118</v>
      </c>
      <c r="K29">
        <v>337063</v>
      </c>
      <c r="L29">
        <v>338523</v>
      </c>
      <c r="M29">
        <v>342138</v>
      </c>
      <c r="N29">
        <v>338520</v>
      </c>
      <c r="O29">
        <v>339657</v>
      </c>
      <c r="Q29" s="5">
        <v>334369</v>
      </c>
      <c r="R29" s="4">
        <f t="shared" si="0"/>
        <v>334369</v>
      </c>
      <c r="S29" s="4">
        <v>334053</v>
      </c>
      <c r="T29" s="2">
        <f t="shared" si="1"/>
        <v>1</v>
      </c>
      <c r="X29" s="4"/>
      <c r="Y29" s="4"/>
      <c r="AA29" s="4">
        <f t="shared" si="2"/>
        <v>2.3234809447048024</v>
      </c>
      <c r="AB29" s="4">
        <f t="shared" si="3"/>
        <v>19.936955878086785</v>
      </c>
      <c r="AC29" s="4">
        <f t="shared" si="4"/>
        <v>2.0013817070362387</v>
      </c>
      <c r="AD29" s="4">
        <f t="shared" si="5"/>
        <v>1.9888207339795256</v>
      </c>
      <c r="AE29" s="4">
        <f t="shared" si="6"/>
        <v>1.5814863219975537</v>
      </c>
      <c r="AF29" s="4">
        <f t="shared" si="7"/>
        <v>2.6273368643624262</v>
      </c>
      <c r="AG29" s="4">
        <f t="shared" si="8"/>
        <v>1.4202871677697393</v>
      </c>
      <c r="AH29" s="4">
        <f t="shared" si="9"/>
        <v>0.80569670035200625</v>
      </c>
      <c r="AI29" s="4">
        <f t="shared" si="10"/>
        <v>1.2423400494663082</v>
      </c>
      <c r="AJ29" s="4">
        <f t="shared" si="11"/>
        <v>-100</v>
      </c>
      <c r="AK29" s="4">
        <f t="shared" si="12"/>
        <v>-100</v>
      </c>
      <c r="AL29" s="4">
        <f t="shared" si="13"/>
        <v>1.2414428371051145</v>
      </c>
      <c r="AM29" s="4">
        <f t="shared" si="14"/>
        <v>0</v>
      </c>
      <c r="AN29" s="4">
        <f t="shared" si="15"/>
        <v>-9.4506368712410541E-2</v>
      </c>
      <c r="AO29" s="4"/>
    </row>
    <row r="30" spans="1:41" x14ac:dyDescent="0.25">
      <c r="A30">
        <v>1</v>
      </c>
      <c r="B30">
        <v>50</v>
      </c>
      <c r="C30">
        <v>29</v>
      </c>
      <c r="D30">
        <v>384282</v>
      </c>
      <c r="E30">
        <v>379320</v>
      </c>
      <c r="F30">
        <v>371205.41</v>
      </c>
      <c r="G30">
        <v>367812</v>
      </c>
      <c r="H30">
        <v>367423</v>
      </c>
      <c r="I30">
        <v>364380</v>
      </c>
      <c r="J30">
        <v>366482</v>
      </c>
      <c r="K30">
        <v>361210</v>
      </c>
      <c r="L30">
        <v>364029</v>
      </c>
      <c r="M30">
        <v>369629</v>
      </c>
      <c r="N30">
        <v>361660</v>
      </c>
      <c r="O30">
        <v>362479</v>
      </c>
      <c r="Q30" s="5">
        <v>360151</v>
      </c>
      <c r="R30" s="4">
        <f t="shared" si="0"/>
        <v>360151</v>
      </c>
      <c r="S30" s="4">
        <v>358782</v>
      </c>
      <c r="T30" s="2">
        <f t="shared" si="1"/>
        <v>1</v>
      </c>
      <c r="X30" s="4"/>
      <c r="Y30" s="4"/>
      <c r="AA30" s="4">
        <f t="shared" si="2"/>
        <v>2.6316739367654121</v>
      </c>
      <c r="AB30" s="4">
        <f t="shared" si="3"/>
        <v>6.7002451749405108</v>
      </c>
      <c r="AC30" s="4">
        <f t="shared" si="4"/>
        <v>2.1271633287149001</v>
      </c>
      <c r="AD30" s="4">
        <f t="shared" si="5"/>
        <v>2.019153077459177</v>
      </c>
      <c r="AE30" s="4">
        <f t="shared" si="6"/>
        <v>0.64639553964864738</v>
      </c>
      <c r="AF30" s="4">
        <f t="shared" si="7"/>
        <v>1.1742296980988529</v>
      </c>
      <c r="AG30" s="4">
        <f t="shared" si="8"/>
        <v>1.7578737807197535</v>
      </c>
      <c r="AH30" s="4">
        <f t="shared" si="9"/>
        <v>0.29404333182470688</v>
      </c>
      <c r="AI30" s="4">
        <f t="shared" si="10"/>
        <v>1.0767705767858482</v>
      </c>
      <c r="AJ30" s="4">
        <f t="shared" si="11"/>
        <v>-100</v>
      </c>
      <c r="AK30" s="4">
        <f t="shared" si="12"/>
        <v>-100</v>
      </c>
      <c r="AL30" s="4">
        <f t="shared" si="13"/>
        <v>0.41899092325163617</v>
      </c>
      <c r="AM30" s="4">
        <f t="shared" si="14"/>
        <v>0</v>
      </c>
      <c r="AN30" s="4">
        <f t="shared" si="15"/>
        <v>-0.38011833925214705</v>
      </c>
      <c r="AO30" s="4"/>
    </row>
    <row r="31" spans="1:41" x14ac:dyDescent="0.25">
      <c r="A31">
        <v>1</v>
      </c>
      <c r="B31">
        <v>50</v>
      </c>
      <c r="C31">
        <v>30</v>
      </c>
      <c r="D31">
        <v>369959</v>
      </c>
      <c r="E31">
        <v>369223</v>
      </c>
      <c r="F31">
        <v>357664.13</v>
      </c>
      <c r="G31">
        <v>344754</v>
      </c>
      <c r="H31">
        <v>344754</v>
      </c>
      <c r="I31">
        <v>343858</v>
      </c>
      <c r="J31">
        <v>345853</v>
      </c>
      <c r="K31">
        <v>337995</v>
      </c>
      <c r="L31">
        <v>344104</v>
      </c>
      <c r="M31">
        <v>358718</v>
      </c>
      <c r="N31">
        <v>340262</v>
      </c>
      <c r="O31">
        <v>343287</v>
      </c>
      <c r="Q31" s="5">
        <v>334708</v>
      </c>
      <c r="R31" s="4">
        <f t="shared" si="0"/>
        <v>334708</v>
      </c>
      <c r="S31" s="4">
        <v>335605</v>
      </c>
      <c r="T31" s="2">
        <f t="shared" si="1"/>
        <v>0</v>
      </c>
      <c r="X31" s="4"/>
      <c r="Y31" s="4"/>
      <c r="AA31" s="4">
        <f t="shared" si="2"/>
        <v>7.1734168289972162</v>
      </c>
      <c r="AB31" s="4">
        <f t="shared" si="3"/>
        <v>10.531866582214946</v>
      </c>
      <c r="AC31" s="4">
        <f t="shared" si="4"/>
        <v>3.0014221351147863</v>
      </c>
      <c r="AD31" s="4">
        <f t="shared" si="5"/>
        <v>3.0014221351147863</v>
      </c>
      <c r="AE31" s="4">
        <f t="shared" si="6"/>
        <v>2.5631296533097503</v>
      </c>
      <c r="AF31" s="4">
        <f t="shared" si="7"/>
        <v>2.7337261135078936</v>
      </c>
      <c r="AG31" s="4">
        <f t="shared" si="8"/>
        <v>3.3297680366169917</v>
      </c>
      <c r="AH31" s="4">
        <f t="shared" si="9"/>
        <v>0.98205002569403776</v>
      </c>
      <c r="AI31" s="4">
        <f t="shared" si="10"/>
        <v>2.8072230122972863</v>
      </c>
      <c r="AJ31" s="4">
        <f t="shared" si="11"/>
        <v>-100</v>
      </c>
      <c r="AK31" s="4">
        <f t="shared" si="12"/>
        <v>-100</v>
      </c>
      <c r="AL31" s="4">
        <f t="shared" si="13"/>
        <v>1.6593568125052285</v>
      </c>
      <c r="AM31" s="4">
        <f t="shared" si="14"/>
        <v>0</v>
      </c>
      <c r="AN31" s="4">
        <f t="shared" si="15"/>
        <v>0.26799478948815086</v>
      </c>
      <c r="AO31" s="4"/>
    </row>
    <row r="32" spans="1:41" x14ac:dyDescent="0.25">
      <c r="A32">
        <v>2</v>
      </c>
      <c r="B32">
        <v>100</v>
      </c>
      <c r="C32">
        <v>1</v>
      </c>
      <c r="D32">
        <v>714401</v>
      </c>
      <c r="E32">
        <v>711671</v>
      </c>
      <c r="F32">
        <v>698537.88</v>
      </c>
      <c r="G32">
        <v>633535</v>
      </c>
      <c r="H32">
        <v>633535</v>
      </c>
      <c r="I32">
        <v>637146</v>
      </c>
      <c r="J32">
        <v>637582</v>
      </c>
      <c r="K32">
        <v>627481</v>
      </c>
      <c r="L32">
        <v>636068</v>
      </c>
      <c r="M32" s="3">
        <v>687367</v>
      </c>
      <c r="N32">
        <v>628643</v>
      </c>
      <c r="O32">
        <v>632744</v>
      </c>
      <c r="Q32" s="5">
        <v>623967</v>
      </c>
      <c r="R32" s="4">
        <f t="shared" si="0"/>
        <v>623967</v>
      </c>
      <c r="S32" s="4">
        <v>618200</v>
      </c>
      <c r="T32" s="2">
        <f t="shared" si="1"/>
        <v>1</v>
      </c>
      <c r="W32" s="4"/>
      <c r="X32" s="4"/>
      <c r="Y32" s="4"/>
      <c r="AA32" s="4">
        <f t="shared" si="2"/>
        <v>10.160793759926406</v>
      </c>
      <c r="AB32" s="4">
        <f t="shared" si="3"/>
        <v>14.493394682731619</v>
      </c>
      <c r="AC32" s="4">
        <f t="shared" si="4"/>
        <v>1.5334144273655499</v>
      </c>
      <c r="AD32" s="4">
        <f t="shared" si="5"/>
        <v>1.5334144273655499</v>
      </c>
      <c r="AE32" s="4">
        <f t="shared" si="6"/>
        <v>1.4066449026951746</v>
      </c>
      <c r="AF32" s="4">
        <f t="shared" si="7"/>
        <v>2.112130930001106</v>
      </c>
      <c r="AG32" s="4">
        <f t="shared" si="8"/>
        <v>2.1820064202113252</v>
      </c>
      <c r="AH32" s="4">
        <f t="shared" si="9"/>
        <v>0.56317080871264025</v>
      </c>
      <c r="AI32" s="4">
        <f t="shared" si="10"/>
        <v>1.9393653831051965</v>
      </c>
      <c r="AJ32" s="4">
        <f t="shared" si="11"/>
        <v>-100</v>
      </c>
      <c r="AK32" s="4">
        <f t="shared" si="12"/>
        <v>-100</v>
      </c>
      <c r="AL32" s="4">
        <f t="shared" si="13"/>
        <v>0.74939860601602326</v>
      </c>
      <c r="AM32" s="4">
        <f t="shared" si="14"/>
        <v>0</v>
      </c>
      <c r="AN32" s="4">
        <f t="shared" si="15"/>
        <v>-0.92424759642737508</v>
      </c>
      <c r="AO32" s="4"/>
    </row>
    <row r="33" spans="1:41" x14ac:dyDescent="0.25">
      <c r="A33">
        <v>2</v>
      </c>
      <c r="B33">
        <v>100</v>
      </c>
      <c r="C33">
        <v>2</v>
      </c>
      <c r="D33">
        <v>722047</v>
      </c>
      <c r="E33">
        <v>694694</v>
      </c>
      <c r="F33">
        <v>663692.18999999994</v>
      </c>
      <c r="G33">
        <v>640920</v>
      </c>
      <c r="H33">
        <v>640920</v>
      </c>
      <c r="I33">
        <v>637769</v>
      </c>
      <c r="J33">
        <v>648404</v>
      </c>
      <c r="K33">
        <v>636179</v>
      </c>
      <c r="L33">
        <v>641440</v>
      </c>
      <c r="M33" s="3">
        <v>723045</v>
      </c>
      <c r="N33">
        <v>632893</v>
      </c>
      <c r="O33">
        <v>633461</v>
      </c>
      <c r="Q33" s="5">
        <v>629959</v>
      </c>
      <c r="R33" s="4">
        <f t="shared" si="0"/>
        <v>629959</v>
      </c>
      <c r="S33" s="4">
        <v>627730</v>
      </c>
      <c r="T33" s="2">
        <f t="shared" si="1"/>
        <v>1</v>
      </c>
      <c r="W33" s="4"/>
      <c r="X33" s="4"/>
      <c r="Y33" s="4"/>
      <c r="AA33" s="4">
        <f t="shared" si="2"/>
        <v>14.776517201913139</v>
      </c>
      <c r="AB33" s="4">
        <f t="shared" si="3"/>
        <v>14.618094193431636</v>
      </c>
      <c r="AC33" s="4">
        <f t="shared" si="4"/>
        <v>1.7399545049757208</v>
      </c>
      <c r="AD33" s="4">
        <f t="shared" si="5"/>
        <v>1.7399545049757208</v>
      </c>
      <c r="AE33" s="4">
        <f t="shared" si="6"/>
        <v>0.55590919409040906</v>
      </c>
      <c r="AF33" s="4">
        <f t="shared" si="7"/>
        <v>1.239763222685921</v>
      </c>
      <c r="AG33" s="4">
        <f t="shared" si="8"/>
        <v>2.9279683280975428</v>
      </c>
      <c r="AH33" s="4">
        <f t="shared" si="9"/>
        <v>0.98736584444384479</v>
      </c>
      <c r="AI33" s="4">
        <f t="shared" si="10"/>
        <v>1.8224995594951419</v>
      </c>
      <c r="AJ33" s="4">
        <f t="shared" si="11"/>
        <v>-100</v>
      </c>
      <c r="AK33" s="4">
        <f t="shared" si="12"/>
        <v>-100</v>
      </c>
      <c r="AL33" s="4">
        <f t="shared" si="13"/>
        <v>0.46574459607688756</v>
      </c>
      <c r="AM33" s="4">
        <f t="shared" si="14"/>
        <v>0</v>
      </c>
      <c r="AN33" s="4">
        <f t="shared" si="15"/>
        <v>-0.35383255100728778</v>
      </c>
      <c r="AO33" s="4"/>
    </row>
    <row r="34" spans="1:41" x14ac:dyDescent="0.25">
      <c r="A34">
        <v>2</v>
      </c>
      <c r="B34">
        <v>100</v>
      </c>
      <c r="C34">
        <v>3</v>
      </c>
      <c r="D34">
        <v>677598</v>
      </c>
      <c r="E34">
        <v>683270</v>
      </c>
      <c r="F34">
        <v>667862.18999999994</v>
      </c>
      <c r="G34">
        <v>626364</v>
      </c>
      <c r="H34">
        <v>626168</v>
      </c>
      <c r="I34">
        <v>631252</v>
      </c>
      <c r="J34">
        <v>636100</v>
      </c>
      <c r="K34">
        <v>626542</v>
      </c>
      <c r="L34">
        <v>628877</v>
      </c>
      <c r="M34" s="3">
        <v>698413</v>
      </c>
      <c r="N34">
        <v>627221</v>
      </c>
      <c r="O34">
        <v>628554</v>
      </c>
      <c r="Q34" s="5">
        <v>616959</v>
      </c>
      <c r="R34" s="4">
        <f t="shared" si="0"/>
        <v>616959</v>
      </c>
      <c r="S34" s="4">
        <v>616797</v>
      </c>
      <c r="T34" s="2">
        <f t="shared" si="1"/>
        <v>1</v>
      </c>
      <c r="W34" s="4"/>
      <c r="X34" s="4"/>
      <c r="Y34" s="4"/>
      <c r="AA34" s="4">
        <f t="shared" si="2"/>
        <v>13.202498059028233</v>
      </c>
      <c r="AB34" s="4">
        <f t="shared" si="3"/>
        <v>9.8286920200531966</v>
      </c>
      <c r="AC34" s="4">
        <f t="shared" si="4"/>
        <v>1.5244124812183628</v>
      </c>
      <c r="AD34" s="4">
        <f t="shared" si="5"/>
        <v>1.4926437575268374</v>
      </c>
      <c r="AE34" s="4">
        <f t="shared" si="6"/>
        <v>1.8793793428736754</v>
      </c>
      <c r="AF34" s="4">
        <f t="shared" si="7"/>
        <v>2.316685549607024</v>
      </c>
      <c r="AG34" s="4">
        <f t="shared" si="8"/>
        <v>3.1024752049974147</v>
      </c>
      <c r="AH34" s="4">
        <f t="shared" si="9"/>
        <v>1.5532636690606669</v>
      </c>
      <c r="AI34" s="4">
        <f t="shared" si="10"/>
        <v>1.9317329028347103</v>
      </c>
      <c r="AJ34" s="4">
        <f t="shared" si="11"/>
        <v>-100</v>
      </c>
      <c r="AK34" s="4">
        <f t="shared" si="12"/>
        <v>-100</v>
      </c>
      <c r="AL34" s="4">
        <f t="shared" si="13"/>
        <v>1.6633196047063097</v>
      </c>
      <c r="AM34" s="4">
        <f t="shared" si="14"/>
        <v>0</v>
      </c>
      <c r="AN34" s="4">
        <f t="shared" si="15"/>
        <v>-2.6257822642995726E-2</v>
      </c>
      <c r="AO34" s="4"/>
    </row>
    <row r="35" spans="1:41" x14ac:dyDescent="0.25">
      <c r="A35">
        <v>2</v>
      </c>
      <c r="B35">
        <v>100</v>
      </c>
      <c r="C35">
        <v>4</v>
      </c>
      <c r="D35">
        <v>710552</v>
      </c>
      <c r="E35">
        <v>718252</v>
      </c>
      <c r="F35">
        <v>688698</v>
      </c>
      <c r="G35">
        <v>623816</v>
      </c>
      <c r="H35">
        <v>623816</v>
      </c>
      <c r="I35">
        <v>623531</v>
      </c>
      <c r="J35">
        <v>624532</v>
      </c>
      <c r="K35">
        <v>620637</v>
      </c>
      <c r="L35">
        <v>623697</v>
      </c>
      <c r="M35" s="3">
        <v>709337</v>
      </c>
      <c r="N35">
        <v>617529</v>
      </c>
      <c r="O35">
        <v>620096</v>
      </c>
      <c r="Q35" s="5">
        <v>616116</v>
      </c>
      <c r="R35" s="4">
        <f t="shared" si="0"/>
        <v>616116</v>
      </c>
      <c r="S35" s="4">
        <v>612851</v>
      </c>
      <c r="T35" s="2">
        <f t="shared" si="1"/>
        <v>1</v>
      </c>
      <c r="W35" s="4"/>
      <c r="X35" s="4"/>
      <c r="Y35" s="4"/>
      <c r="AA35" s="4">
        <f t="shared" si="2"/>
        <v>15.130429983964058</v>
      </c>
      <c r="AB35" s="4">
        <f t="shared" si="3"/>
        <v>15.327633108051081</v>
      </c>
      <c r="AC35" s="4">
        <f t="shared" si="4"/>
        <v>1.2497646547078796</v>
      </c>
      <c r="AD35" s="4">
        <f t="shared" si="5"/>
        <v>1.2497646547078796</v>
      </c>
      <c r="AE35" s="4">
        <f t="shared" si="6"/>
        <v>0.64598225009576116</v>
      </c>
      <c r="AF35" s="4">
        <f t="shared" si="7"/>
        <v>1.2035071317738868</v>
      </c>
      <c r="AG35" s="4">
        <f t="shared" si="8"/>
        <v>1.3659765368859111</v>
      </c>
      <c r="AH35" s="4">
        <f t="shared" si="9"/>
        <v>0.73379039012134073</v>
      </c>
      <c r="AI35" s="4">
        <f t="shared" si="10"/>
        <v>1.2304501100442125</v>
      </c>
      <c r="AJ35" s="4">
        <f t="shared" si="11"/>
        <v>-100</v>
      </c>
      <c r="AK35" s="4">
        <f t="shared" si="12"/>
        <v>-100</v>
      </c>
      <c r="AL35" s="4">
        <f t="shared" si="13"/>
        <v>0.22933992949379661</v>
      </c>
      <c r="AM35" s="4">
        <f t="shared" si="14"/>
        <v>0</v>
      </c>
      <c r="AN35" s="4">
        <f t="shared" si="15"/>
        <v>-0.52993267501574381</v>
      </c>
      <c r="AO35" s="4"/>
    </row>
    <row r="36" spans="1:41" x14ac:dyDescent="0.25">
      <c r="A36">
        <v>2</v>
      </c>
      <c r="B36">
        <v>100</v>
      </c>
      <c r="C36">
        <v>5</v>
      </c>
      <c r="D36">
        <v>733040</v>
      </c>
      <c r="E36">
        <v>731260</v>
      </c>
      <c r="F36">
        <v>708949.5</v>
      </c>
      <c r="G36">
        <v>645350</v>
      </c>
      <c r="H36">
        <v>645335</v>
      </c>
      <c r="I36">
        <v>645118</v>
      </c>
      <c r="J36">
        <v>641846</v>
      </c>
      <c r="K36">
        <v>640475</v>
      </c>
      <c r="L36">
        <v>649770</v>
      </c>
      <c r="M36" s="3">
        <v>699487</v>
      </c>
      <c r="N36">
        <v>638752</v>
      </c>
      <c r="O36">
        <v>640868</v>
      </c>
      <c r="Q36" s="5">
        <v>636873</v>
      </c>
      <c r="R36" s="4">
        <f t="shared" si="0"/>
        <v>636873</v>
      </c>
      <c r="S36" s="4">
        <v>633555</v>
      </c>
      <c r="T36" s="2">
        <f t="shared" si="1"/>
        <v>1</v>
      </c>
      <c r="W36" s="4"/>
      <c r="X36" s="4"/>
      <c r="Y36" s="4"/>
      <c r="AA36" s="4">
        <f t="shared" si="2"/>
        <v>9.8314734648823237</v>
      </c>
      <c r="AB36" s="4">
        <f t="shared" si="3"/>
        <v>15.099870774864064</v>
      </c>
      <c r="AC36" s="4">
        <f t="shared" si="4"/>
        <v>1.3310346018750991</v>
      </c>
      <c r="AD36" s="4">
        <f t="shared" si="5"/>
        <v>1.3286793442334657</v>
      </c>
      <c r="AE36" s="4">
        <f t="shared" si="6"/>
        <v>0.62728361855503378</v>
      </c>
      <c r="AF36" s="4">
        <f t="shared" si="7"/>
        <v>1.2946066170178356</v>
      </c>
      <c r="AG36" s="4">
        <f t="shared" si="8"/>
        <v>0.78084641678953259</v>
      </c>
      <c r="AH36" s="4">
        <f t="shared" si="9"/>
        <v>0.56557586834423823</v>
      </c>
      <c r="AI36" s="4">
        <f t="shared" si="10"/>
        <v>2.0250505202764129</v>
      </c>
      <c r="AJ36" s="4">
        <f t="shared" si="11"/>
        <v>-100</v>
      </c>
      <c r="AK36" s="4">
        <f t="shared" si="12"/>
        <v>-100</v>
      </c>
      <c r="AL36" s="4">
        <f t="shared" si="13"/>
        <v>0.29503527390861284</v>
      </c>
      <c r="AM36" s="4">
        <f t="shared" si="14"/>
        <v>0</v>
      </c>
      <c r="AN36" s="4">
        <f t="shared" si="15"/>
        <v>-0.52098299032931206</v>
      </c>
      <c r="AO36" s="4"/>
    </row>
    <row r="37" spans="1:41" x14ac:dyDescent="0.25">
      <c r="A37">
        <v>2</v>
      </c>
      <c r="B37">
        <v>100</v>
      </c>
      <c r="C37">
        <v>6</v>
      </c>
      <c r="D37">
        <v>696146</v>
      </c>
      <c r="E37">
        <v>744927</v>
      </c>
      <c r="F37">
        <v>688059.81</v>
      </c>
      <c r="G37">
        <v>633468</v>
      </c>
      <c r="H37">
        <v>633468</v>
      </c>
      <c r="I37">
        <v>632357</v>
      </c>
      <c r="J37">
        <v>628440</v>
      </c>
      <c r="K37">
        <v>625173</v>
      </c>
      <c r="L37">
        <v>631795</v>
      </c>
      <c r="M37" s="3">
        <v>697183</v>
      </c>
      <c r="N37">
        <v>624242</v>
      </c>
      <c r="O37">
        <v>628158</v>
      </c>
      <c r="Q37" s="5">
        <v>618496</v>
      </c>
      <c r="R37" s="4">
        <f t="shared" si="0"/>
        <v>618496</v>
      </c>
      <c r="S37" s="4">
        <v>617201</v>
      </c>
      <c r="T37" s="2">
        <f t="shared" si="1"/>
        <v>1</v>
      </c>
      <c r="W37" s="4"/>
      <c r="X37" s="4"/>
      <c r="Y37" s="4"/>
      <c r="AA37" s="4">
        <f t="shared" si="2"/>
        <v>12.722313483029801</v>
      </c>
      <c r="AB37" s="4">
        <f t="shared" si="3"/>
        <v>12.554648696192054</v>
      </c>
      <c r="AC37" s="4">
        <f t="shared" si="4"/>
        <v>2.4207108857615891</v>
      </c>
      <c r="AD37" s="4">
        <f t="shared" si="5"/>
        <v>2.4207108857615891</v>
      </c>
      <c r="AE37" s="4">
        <f t="shared" si="6"/>
        <v>1.5621766349337749</v>
      </c>
      <c r="AF37" s="4">
        <f t="shared" si="7"/>
        <v>2.24108159147351</v>
      </c>
      <c r="AG37" s="4">
        <f t="shared" si="8"/>
        <v>1.6077711092715232</v>
      </c>
      <c r="AH37" s="4">
        <f t="shared" si="9"/>
        <v>1.0795542735927153</v>
      </c>
      <c r="AI37" s="4">
        <f t="shared" si="10"/>
        <v>2.1502160078642385</v>
      </c>
      <c r="AJ37" s="4">
        <f t="shared" si="11"/>
        <v>-100</v>
      </c>
      <c r="AK37" s="4">
        <f t="shared" si="12"/>
        <v>-100</v>
      </c>
      <c r="AL37" s="4">
        <f t="shared" si="13"/>
        <v>0.92902783526490063</v>
      </c>
      <c r="AM37" s="4">
        <f t="shared" si="14"/>
        <v>0</v>
      </c>
      <c r="AN37" s="4">
        <f t="shared" si="15"/>
        <v>-0.20937888038079469</v>
      </c>
      <c r="AO37" s="4"/>
    </row>
    <row r="38" spans="1:41" x14ac:dyDescent="0.25">
      <c r="A38">
        <v>2</v>
      </c>
      <c r="B38">
        <v>100</v>
      </c>
      <c r="C38">
        <v>7</v>
      </c>
      <c r="D38">
        <v>705322</v>
      </c>
      <c r="E38">
        <v>695728</v>
      </c>
      <c r="F38">
        <v>663718.68999999994</v>
      </c>
      <c r="G38">
        <v>624866</v>
      </c>
      <c r="H38">
        <v>624682</v>
      </c>
      <c r="I38">
        <v>623096</v>
      </c>
      <c r="J38">
        <v>626133</v>
      </c>
      <c r="K38">
        <v>618610</v>
      </c>
      <c r="L38">
        <v>626520</v>
      </c>
      <c r="M38" s="3">
        <v>686005</v>
      </c>
      <c r="N38">
        <v>617645</v>
      </c>
      <c r="O38">
        <v>623413</v>
      </c>
      <c r="Q38" s="5">
        <v>614637</v>
      </c>
      <c r="R38" s="4">
        <f t="shared" si="0"/>
        <v>614637</v>
      </c>
      <c r="S38" s="4">
        <v>610806</v>
      </c>
      <c r="T38" s="2">
        <f t="shared" si="1"/>
        <v>1</v>
      </c>
      <c r="W38" s="4"/>
      <c r="X38" s="4"/>
      <c r="Y38" s="4"/>
      <c r="AA38" s="4">
        <f t="shared" si="2"/>
        <v>11.611406407359141</v>
      </c>
      <c r="AB38" s="4">
        <f t="shared" si="3"/>
        <v>14.754237053740663</v>
      </c>
      <c r="AC38" s="4">
        <f t="shared" si="4"/>
        <v>1.664234336689786</v>
      </c>
      <c r="AD38" s="4">
        <f t="shared" si="5"/>
        <v>1.6342979677435625</v>
      </c>
      <c r="AE38" s="4">
        <f t="shared" si="6"/>
        <v>1.4278346406090099</v>
      </c>
      <c r="AF38" s="4">
        <f t="shared" si="7"/>
        <v>1.3762594832397008</v>
      </c>
      <c r="AG38" s="4">
        <f t="shared" si="8"/>
        <v>1.8703722685097057</v>
      </c>
      <c r="AH38" s="4">
        <f t="shared" si="9"/>
        <v>0.64639779251818552</v>
      </c>
      <c r="AI38" s="4">
        <f t="shared" si="10"/>
        <v>1.9333362618911651</v>
      </c>
      <c r="AJ38" s="4">
        <f t="shared" si="11"/>
        <v>-100</v>
      </c>
      <c r="AK38" s="4">
        <f t="shared" si="12"/>
        <v>-100</v>
      </c>
      <c r="AL38" s="4">
        <f t="shared" si="13"/>
        <v>0.48939455320782838</v>
      </c>
      <c r="AM38" s="4">
        <f t="shared" si="14"/>
        <v>0</v>
      </c>
      <c r="AN38" s="4">
        <f t="shared" si="15"/>
        <v>-0.62329472517925222</v>
      </c>
      <c r="AO38" s="4"/>
    </row>
    <row r="39" spans="1:41" x14ac:dyDescent="0.25">
      <c r="A39">
        <v>2</v>
      </c>
      <c r="B39">
        <v>100</v>
      </c>
      <c r="C39">
        <v>8</v>
      </c>
      <c r="D39">
        <v>679210</v>
      </c>
      <c r="E39">
        <v>706058</v>
      </c>
      <c r="F39">
        <v>661188.75</v>
      </c>
      <c r="G39">
        <v>622243</v>
      </c>
      <c r="H39">
        <v>621973</v>
      </c>
      <c r="I39">
        <v>619722</v>
      </c>
      <c r="J39">
        <v>630466</v>
      </c>
      <c r="K39">
        <v>614107</v>
      </c>
      <c r="L39">
        <v>621640</v>
      </c>
      <c r="M39" s="3">
        <v>668819</v>
      </c>
      <c r="N39">
        <v>613980</v>
      </c>
      <c r="O39">
        <v>619360</v>
      </c>
      <c r="Q39" s="5">
        <v>610122</v>
      </c>
      <c r="R39" s="4">
        <f t="shared" si="0"/>
        <v>610122</v>
      </c>
      <c r="S39" s="4">
        <v>607287</v>
      </c>
      <c r="T39" s="2">
        <f t="shared" si="1"/>
        <v>1</v>
      </c>
      <c r="W39" s="4"/>
      <c r="X39" s="4"/>
      <c r="Y39" s="4"/>
      <c r="AA39" s="4">
        <f t="shared" si="2"/>
        <v>9.6205349094115604</v>
      </c>
      <c r="AB39" s="4">
        <f t="shared" si="3"/>
        <v>11.32363691196187</v>
      </c>
      <c r="AC39" s="4">
        <f t="shared" si="4"/>
        <v>1.9866518499578774</v>
      </c>
      <c r="AD39" s="4">
        <f t="shared" si="5"/>
        <v>1.9423984055647887</v>
      </c>
      <c r="AE39" s="4">
        <f t="shared" si="6"/>
        <v>1.5141234048272314</v>
      </c>
      <c r="AF39" s="4">
        <f t="shared" si="7"/>
        <v>1.57345580064315</v>
      </c>
      <c r="AG39" s="4">
        <f t="shared" si="8"/>
        <v>3.3344150841962752</v>
      </c>
      <c r="AH39" s="4">
        <f t="shared" si="9"/>
        <v>0.65314805891280758</v>
      </c>
      <c r="AI39" s="4">
        <f t="shared" si="10"/>
        <v>1.8878191574799794</v>
      </c>
      <c r="AJ39" s="4">
        <f t="shared" si="11"/>
        <v>-100</v>
      </c>
      <c r="AK39" s="4">
        <f t="shared" si="12"/>
        <v>-100</v>
      </c>
      <c r="AL39" s="4">
        <f t="shared" si="13"/>
        <v>0.63233254988346599</v>
      </c>
      <c r="AM39" s="4">
        <f t="shared" si="14"/>
        <v>0</v>
      </c>
      <c r="AN39" s="4">
        <f t="shared" si="15"/>
        <v>-0.4646611661274303</v>
      </c>
      <c r="AO39" s="4"/>
    </row>
    <row r="40" spans="1:41" x14ac:dyDescent="0.25">
      <c r="A40">
        <v>2</v>
      </c>
      <c r="B40">
        <v>100</v>
      </c>
      <c r="C40">
        <v>9</v>
      </c>
      <c r="D40">
        <v>699518</v>
      </c>
      <c r="E40">
        <v>705035</v>
      </c>
      <c r="F40">
        <v>679438.5</v>
      </c>
      <c r="G40">
        <v>634924</v>
      </c>
      <c r="H40">
        <v>634924</v>
      </c>
      <c r="I40">
        <v>636051</v>
      </c>
      <c r="J40">
        <v>640026</v>
      </c>
      <c r="K40">
        <v>629671</v>
      </c>
      <c r="L40">
        <v>639573</v>
      </c>
      <c r="M40" s="3">
        <v>695156</v>
      </c>
      <c r="N40">
        <v>629962</v>
      </c>
      <c r="O40">
        <v>636341</v>
      </c>
      <c r="Q40" s="5">
        <v>626469</v>
      </c>
      <c r="R40" s="4">
        <f t="shared" si="0"/>
        <v>626469</v>
      </c>
      <c r="S40" s="4">
        <v>622434</v>
      </c>
      <c r="T40" s="2">
        <f t="shared" si="1"/>
        <v>1</v>
      </c>
      <c r="W40" s="4"/>
      <c r="X40" s="4"/>
      <c r="Y40" s="4"/>
      <c r="AA40" s="4">
        <f t="shared" si="2"/>
        <v>10.964149862163969</v>
      </c>
      <c r="AB40" s="4">
        <f t="shared" si="3"/>
        <v>11.660433317530476</v>
      </c>
      <c r="AC40" s="4">
        <f t="shared" si="4"/>
        <v>1.3496278347372337</v>
      </c>
      <c r="AD40" s="4">
        <f t="shared" si="5"/>
        <v>1.3496278347372337</v>
      </c>
      <c r="AE40" s="4">
        <f t="shared" si="6"/>
        <v>1.5758162015997599</v>
      </c>
      <c r="AF40" s="4">
        <f t="shared" si="7"/>
        <v>1.5295250044295887</v>
      </c>
      <c r="AG40" s="4">
        <f t="shared" si="8"/>
        <v>2.1640336552965911</v>
      </c>
      <c r="AH40" s="4">
        <f t="shared" si="9"/>
        <v>0.51111866668582162</v>
      </c>
      <c r="AI40" s="4">
        <f t="shared" si="10"/>
        <v>2.0917236128204268</v>
      </c>
      <c r="AJ40" s="4">
        <f t="shared" si="11"/>
        <v>-100</v>
      </c>
      <c r="AK40" s="4">
        <f t="shared" si="12"/>
        <v>-100</v>
      </c>
      <c r="AL40" s="4">
        <f t="shared" si="13"/>
        <v>0.55756948867382106</v>
      </c>
      <c r="AM40" s="4">
        <f t="shared" si="14"/>
        <v>0</v>
      </c>
      <c r="AN40" s="4">
        <f t="shared" si="15"/>
        <v>-0.64408613993669284</v>
      </c>
      <c r="AO40" s="4"/>
    </row>
    <row r="41" spans="1:41" x14ac:dyDescent="0.25">
      <c r="A41">
        <v>2</v>
      </c>
      <c r="B41">
        <v>100</v>
      </c>
      <c r="C41">
        <v>10</v>
      </c>
      <c r="D41">
        <v>705778</v>
      </c>
      <c r="E41">
        <v>696521</v>
      </c>
      <c r="F41">
        <v>676606.44</v>
      </c>
      <c r="G41">
        <v>635594</v>
      </c>
      <c r="H41">
        <v>635594</v>
      </c>
      <c r="I41">
        <v>635323</v>
      </c>
      <c r="J41">
        <v>634912</v>
      </c>
      <c r="K41">
        <v>631606</v>
      </c>
      <c r="L41">
        <v>633446</v>
      </c>
      <c r="M41" s="3">
        <v>716865</v>
      </c>
      <c r="N41">
        <v>630872</v>
      </c>
      <c r="O41">
        <v>630629</v>
      </c>
      <c r="Q41" s="5">
        <v>620132</v>
      </c>
      <c r="R41" s="4">
        <f t="shared" si="0"/>
        <v>620132</v>
      </c>
      <c r="S41" s="4">
        <v>619385</v>
      </c>
      <c r="T41" s="2">
        <f t="shared" si="1"/>
        <v>1</v>
      </c>
      <c r="W41" s="4"/>
      <c r="X41" s="4"/>
      <c r="Y41" s="4"/>
      <c r="AA41" s="4">
        <f t="shared" si="2"/>
        <v>15.598775744518909</v>
      </c>
      <c r="AB41" s="4">
        <f t="shared" si="3"/>
        <v>13.810930576070902</v>
      </c>
      <c r="AC41" s="4">
        <f t="shared" si="4"/>
        <v>2.4933401275857396</v>
      </c>
      <c r="AD41" s="4">
        <f t="shared" si="5"/>
        <v>2.4933401275857396</v>
      </c>
      <c r="AE41" s="4">
        <f t="shared" si="6"/>
        <v>1.6927041339585767</v>
      </c>
      <c r="AF41" s="4">
        <f t="shared" si="7"/>
        <v>2.4496397541168653</v>
      </c>
      <c r="AG41" s="4">
        <f t="shared" si="8"/>
        <v>2.3833635419555836</v>
      </c>
      <c r="AH41" s="4">
        <f t="shared" si="9"/>
        <v>1.8502512368334483</v>
      </c>
      <c r="AI41" s="4">
        <f t="shared" si="10"/>
        <v>2.1469622596479461</v>
      </c>
      <c r="AJ41" s="4">
        <f t="shared" si="11"/>
        <v>-100</v>
      </c>
      <c r="AK41" s="4">
        <f t="shared" si="12"/>
        <v>-100</v>
      </c>
      <c r="AL41" s="4">
        <f t="shared" si="13"/>
        <v>1.7318893396889694</v>
      </c>
      <c r="AM41" s="4">
        <f t="shared" si="14"/>
        <v>0</v>
      </c>
      <c r="AN41" s="4">
        <f t="shared" si="15"/>
        <v>-0.12045822502305961</v>
      </c>
      <c r="AO41" s="4"/>
    </row>
    <row r="42" spans="1:41" x14ac:dyDescent="0.25">
      <c r="A42">
        <v>2</v>
      </c>
      <c r="B42">
        <v>100</v>
      </c>
      <c r="C42">
        <v>11</v>
      </c>
      <c r="D42">
        <v>709122</v>
      </c>
      <c r="E42">
        <v>711895</v>
      </c>
      <c r="F42">
        <v>697769.88</v>
      </c>
      <c r="G42">
        <v>636948</v>
      </c>
      <c r="H42">
        <v>636948</v>
      </c>
      <c r="I42">
        <v>638336</v>
      </c>
      <c r="J42">
        <v>637725</v>
      </c>
      <c r="K42">
        <v>633159</v>
      </c>
      <c r="L42">
        <v>641662</v>
      </c>
      <c r="M42" s="3">
        <v>709991</v>
      </c>
      <c r="N42">
        <v>632208</v>
      </c>
      <c r="O42">
        <v>637594</v>
      </c>
      <c r="Q42" s="5">
        <v>631217</v>
      </c>
      <c r="R42" s="4">
        <f t="shared" si="0"/>
        <v>631217</v>
      </c>
      <c r="S42" s="4">
        <v>627144</v>
      </c>
      <c r="T42" s="2">
        <f t="shared" si="1"/>
        <v>1</v>
      </c>
      <c r="W42" s="4"/>
      <c r="X42" s="4"/>
      <c r="Y42" s="4"/>
      <c r="AA42" s="4">
        <f t="shared" si="2"/>
        <v>12.479701909169114</v>
      </c>
      <c r="AB42" s="4">
        <f t="shared" si="3"/>
        <v>12.342031345797087</v>
      </c>
      <c r="AC42" s="4">
        <f t="shared" si="4"/>
        <v>0.90792865211171436</v>
      </c>
      <c r="AD42" s="4">
        <f t="shared" si="5"/>
        <v>0.90792865211171436</v>
      </c>
      <c r="AE42" s="4">
        <f t="shared" si="6"/>
        <v>1.0102706359302744</v>
      </c>
      <c r="AF42" s="4">
        <f t="shared" si="7"/>
        <v>1.1278213356104161</v>
      </c>
      <c r="AG42" s="4">
        <f t="shared" si="8"/>
        <v>1.0310241961163911</v>
      </c>
      <c r="AH42" s="4">
        <f t="shared" si="9"/>
        <v>0.30765964794991263</v>
      </c>
      <c r="AI42" s="4">
        <f t="shared" si="10"/>
        <v>1.6547399705647978</v>
      </c>
      <c r="AJ42" s="4">
        <f t="shared" si="11"/>
        <v>-100</v>
      </c>
      <c r="AK42" s="4">
        <f t="shared" si="12"/>
        <v>-100</v>
      </c>
      <c r="AL42" s="4">
        <f t="shared" si="13"/>
        <v>0.15699830644611917</v>
      </c>
      <c r="AM42" s="4">
        <f t="shared" si="14"/>
        <v>0</v>
      </c>
      <c r="AN42" s="4">
        <f t="shared" si="15"/>
        <v>-0.64526145525231415</v>
      </c>
      <c r="AO42" s="4"/>
    </row>
    <row r="43" spans="1:41" x14ac:dyDescent="0.25">
      <c r="A43">
        <v>2</v>
      </c>
      <c r="B43">
        <v>100</v>
      </c>
      <c r="C43">
        <v>12</v>
      </c>
      <c r="D43">
        <v>755726</v>
      </c>
      <c r="E43">
        <v>703162</v>
      </c>
      <c r="F43">
        <v>669058.75</v>
      </c>
      <c r="G43">
        <v>645019</v>
      </c>
      <c r="H43">
        <v>645019</v>
      </c>
      <c r="I43">
        <v>646104</v>
      </c>
      <c r="J43">
        <v>650263</v>
      </c>
      <c r="K43">
        <v>639171</v>
      </c>
      <c r="L43">
        <v>654537</v>
      </c>
      <c r="M43" s="3">
        <v>725568</v>
      </c>
      <c r="N43">
        <v>639790</v>
      </c>
      <c r="O43">
        <v>647909</v>
      </c>
      <c r="Q43" s="5">
        <v>636095</v>
      </c>
      <c r="R43" s="4">
        <f t="shared" si="0"/>
        <v>636095</v>
      </c>
      <c r="S43" s="4">
        <v>634020</v>
      </c>
      <c r="T43" s="2">
        <f t="shared" si="1"/>
        <v>1</v>
      </c>
      <c r="W43" s="4"/>
      <c r="X43" s="4"/>
      <c r="Y43" s="4"/>
      <c r="AA43" s="4">
        <f t="shared" si="2"/>
        <v>14.065980710428475</v>
      </c>
      <c r="AB43" s="4">
        <f t="shared" si="3"/>
        <v>18.807096424276249</v>
      </c>
      <c r="AC43" s="4">
        <f t="shared" si="4"/>
        <v>1.4029350961727414</v>
      </c>
      <c r="AD43" s="4">
        <f t="shared" si="5"/>
        <v>1.4029350961727414</v>
      </c>
      <c r="AE43" s="4">
        <f t="shared" si="6"/>
        <v>1.8572697474433848</v>
      </c>
      <c r="AF43" s="4">
        <f t="shared" si="7"/>
        <v>1.5735071019265991</v>
      </c>
      <c r="AG43" s="4">
        <f t="shared" si="8"/>
        <v>2.2273402557794042</v>
      </c>
      <c r="AH43" s="4">
        <f t="shared" si="9"/>
        <v>0.48357556654273337</v>
      </c>
      <c r="AI43" s="4">
        <f t="shared" si="10"/>
        <v>2.8992524701498992</v>
      </c>
      <c r="AJ43" s="4">
        <f t="shared" si="11"/>
        <v>-100</v>
      </c>
      <c r="AK43" s="4">
        <f t="shared" si="12"/>
        <v>-100</v>
      </c>
      <c r="AL43" s="4">
        <f t="shared" si="13"/>
        <v>0.58088807489447336</v>
      </c>
      <c r="AM43" s="4">
        <f t="shared" si="14"/>
        <v>0</v>
      </c>
      <c r="AN43" s="4">
        <f t="shared" si="15"/>
        <v>-0.32620913542788421</v>
      </c>
      <c r="AO43" s="4"/>
    </row>
    <row r="44" spans="1:41" x14ac:dyDescent="0.25">
      <c r="A44">
        <v>2</v>
      </c>
      <c r="B44">
        <v>100</v>
      </c>
      <c r="C44">
        <v>13</v>
      </c>
      <c r="D44">
        <v>695466</v>
      </c>
      <c r="E44">
        <v>721066</v>
      </c>
      <c r="F44">
        <v>682207.94</v>
      </c>
      <c r="G44">
        <v>633971</v>
      </c>
      <c r="H44">
        <v>633971</v>
      </c>
      <c r="I44">
        <v>631510</v>
      </c>
      <c r="J44">
        <v>635982</v>
      </c>
      <c r="K44">
        <v>628002</v>
      </c>
      <c r="L44">
        <v>636580</v>
      </c>
      <c r="M44" s="3">
        <v>704393</v>
      </c>
      <c r="N44">
        <v>627454</v>
      </c>
      <c r="O44">
        <v>630564</v>
      </c>
      <c r="Q44" s="5">
        <v>627097</v>
      </c>
      <c r="R44" s="4">
        <f t="shared" si="0"/>
        <v>627097</v>
      </c>
      <c r="S44" s="4">
        <v>622376</v>
      </c>
      <c r="T44" s="2">
        <f t="shared" si="1"/>
        <v>1</v>
      </c>
      <c r="W44" s="4"/>
      <c r="X44" s="4"/>
      <c r="Y44" s="4"/>
      <c r="AA44" s="4">
        <f t="shared" si="2"/>
        <v>12.326003792076824</v>
      </c>
      <c r="AB44" s="4">
        <f t="shared" si="3"/>
        <v>10.902460065986602</v>
      </c>
      <c r="AC44" s="4">
        <f t="shared" si="4"/>
        <v>1.0961621567317337</v>
      </c>
      <c r="AD44" s="4">
        <f t="shared" si="5"/>
        <v>1.0961621567317337</v>
      </c>
      <c r="AE44" s="4">
        <f t="shared" si="6"/>
        <v>0.55286502726053544</v>
      </c>
      <c r="AF44" s="4">
        <f t="shared" si="7"/>
        <v>0.7037188824057522</v>
      </c>
      <c r="AG44" s="4">
        <f t="shared" si="8"/>
        <v>1.416846197637686</v>
      </c>
      <c r="AH44" s="4">
        <f t="shared" si="9"/>
        <v>0.14431579165583633</v>
      </c>
      <c r="AI44" s="4">
        <f t="shared" si="10"/>
        <v>1.5122062456047469</v>
      </c>
      <c r="AJ44" s="4">
        <f t="shared" si="11"/>
        <v>-100</v>
      </c>
      <c r="AK44" s="4">
        <f t="shared" si="12"/>
        <v>-100</v>
      </c>
      <c r="AL44" s="4">
        <f t="shared" si="13"/>
        <v>5.6928991846556427E-2</v>
      </c>
      <c r="AM44" s="4">
        <f t="shared" si="14"/>
        <v>0</v>
      </c>
      <c r="AN44" s="4">
        <f t="shared" si="15"/>
        <v>-0.75283409105768329</v>
      </c>
      <c r="AO44" s="4"/>
    </row>
    <row r="45" spans="1:41" x14ac:dyDescent="0.25">
      <c r="A45">
        <v>2</v>
      </c>
      <c r="B45">
        <v>100</v>
      </c>
      <c r="C45">
        <v>14</v>
      </c>
      <c r="D45">
        <v>718260</v>
      </c>
      <c r="E45">
        <v>698548</v>
      </c>
      <c r="F45">
        <v>673717.13</v>
      </c>
      <c r="G45">
        <v>636407</v>
      </c>
      <c r="H45">
        <v>636171</v>
      </c>
      <c r="I45">
        <v>634987</v>
      </c>
      <c r="J45">
        <v>638810</v>
      </c>
      <c r="K45">
        <v>630926</v>
      </c>
      <c r="L45">
        <v>639109</v>
      </c>
      <c r="M45" s="3">
        <v>731917</v>
      </c>
      <c r="N45">
        <v>630349</v>
      </c>
      <c r="O45">
        <v>636689</v>
      </c>
      <c r="Q45" s="5">
        <v>632431</v>
      </c>
      <c r="R45" s="4">
        <f t="shared" si="0"/>
        <v>630349</v>
      </c>
      <c r="S45" s="4">
        <v>625643</v>
      </c>
      <c r="T45" s="2">
        <f t="shared" si="1"/>
        <v>1</v>
      </c>
      <c r="W45" s="4"/>
      <c r="X45" s="4"/>
      <c r="Y45" s="4"/>
      <c r="AA45" s="4">
        <f t="shared" si="2"/>
        <v>16.11297868323738</v>
      </c>
      <c r="AB45" s="4">
        <f t="shared" si="3"/>
        <v>13.946401120649037</v>
      </c>
      <c r="AC45" s="4">
        <f t="shared" si="4"/>
        <v>0.96105490767812751</v>
      </c>
      <c r="AD45" s="4">
        <f t="shared" si="5"/>
        <v>0.92361533055497824</v>
      </c>
      <c r="AE45" s="4">
        <f t="shared" si="6"/>
        <v>1.005792029494772</v>
      </c>
      <c r="AF45" s="4">
        <f t="shared" si="7"/>
        <v>0.73578287583544988</v>
      </c>
      <c r="AG45" s="4">
        <f t="shared" si="8"/>
        <v>1.3422722967752785</v>
      </c>
      <c r="AH45" s="4">
        <f t="shared" si="9"/>
        <v>9.1536593220580983E-2</v>
      </c>
      <c r="AI45" s="4">
        <f t="shared" si="10"/>
        <v>1.3897063372829972</v>
      </c>
      <c r="AJ45" s="4">
        <f t="shared" si="11"/>
        <v>-100</v>
      </c>
      <c r="AK45" s="4">
        <f t="shared" si="12"/>
        <v>-100</v>
      </c>
      <c r="AL45" s="4">
        <f t="shared" si="13"/>
        <v>0</v>
      </c>
      <c r="AM45" s="4">
        <f t="shared" si="14"/>
        <v>0.33029321851863014</v>
      </c>
      <c r="AN45" s="4">
        <f t="shared" si="15"/>
        <v>-0.74657055059974708</v>
      </c>
      <c r="AO45" s="4"/>
    </row>
    <row r="46" spans="1:41" x14ac:dyDescent="0.25">
      <c r="A46">
        <v>2</v>
      </c>
      <c r="B46">
        <v>100</v>
      </c>
      <c r="C46">
        <v>15</v>
      </c>
      <c r="D46">
        <v>736041</v>
      </c>
      <c r="E46">
        <v>711506</v>
      </c>
      <c r="F46">
        <v>684363.38</v>
      </c>
      <c r="G46">
        <v>639156</v>
      </c>
      <c r="H46">
        <v>639156</v>
      </c>
      <c r="I46">
        <v>637651</v>
      </c>
      <c r="J46">
        <v>651159</v>
      </c>
      <c r="K46">
        <v>629486</v>
      </c>
      <c r="L46">
        <v>640825</v>
      </c>
      <c r="M46" s="3">
        <v>700336</v>
      </c>
      <c r="N46">
        <v>631244</v>
      </c>
      <c r="O46">
        <v>637744</v>
      </c>
      <c r="Q46" s="5">
        <v>626265</v>
      </c>
      <c r="R46" s="4">
        <f t="shared" si="0"/>
        <v>626265</v>
      </c>
      <c r="S46" s="4">
        <v>624202</v>
      </c>
      <c r="T46" s="2">
        <f t="shared" si="1"/>
        <v>1</v>
      </c>
      <c r="W46" s="4"/>
      <c r="X46" s="4"/>
      <c r="Y46" s="4"/>
      <c r="AA46" s="4">
        <f t="shared" si="2"/>
        <v>11.827421299290236</v>
      </c>
      <c r="AB46" s="4">
        <f t="shared" si="3"/>
        <v>17.52868194773778</v>
      </c>
      <c r="AC46" s="4">
        <f t="shared" si="4"/>
        <v>2.0583938109266846</v>
      </c>
      <c r="AD46" s="4">
        <f t="shared" si="5"/>
        <v>2.0583938109266846</v>
      </c>
      <c r="AE46" s="4">
        <f t="shared" si="6"/>
        <v>1.8329301493776595</v>
      </c>
      <c r="AF46" s="4">
        <f t="shared" si="7"/>
        <v>1.8180802056637364</v>
      </c>
      <c r="AG46" s="4">
        <f t="shared" si="8"/>
        <v>3.9749946109075229</v>
      </c>
      <c r="AH46" s="4">
        <f t="shared" si="9"/>
        <v>0.51431901830694671</v>
      </c>
      <c r="AI46" s="4">
        <f t="shared" si="10"/>
        <v>2.3248944137066578</v>
      </c>
      <c r="AJ46" s="4">
        <f t="shared" si="11"/>
        <v>-100</v>
      </c>
      <c r="AK46" s="4">
        <f t="shared" si="12"/>
        <v>-100</v>
      </c>
      <c r="AL46" s="4">
        <f t="shared" si="13"/>
        <v>0.79503085754433023</v>
      </c>
      <c r="AM46" s="4">
        <f t="shared" si="14"/>
        <v>0</v>
      </c>
      <c r="AN46" s="4">
        <f t="shared" si="15"/>
        <v>-0.32941326754648587</v>
      </c>
      <c r="AO46" s="4"/>
    </row>
    <row r="47" spans="1:41" x14ac:dyDescent="0.25">
      <c r="A47">
        <v>2</v>
      </c>
      <c r="B47">
        <v>100</v>
      </c>
      <c r="C47">
        <v>16</v>
      </c>
      <c r="D47">
        <v>715209</v>
      </c>
      <c r="E47">
        <v>714873</v>
      </c>
      <c r="F47">
        <v>678968.81</v>
      </c>
      <c r="G47">
        <v>642220</v>
      </c>
      <c r="H47">
        <v>641644</v>
      </c>
      <c r="I47">
        <v>639543</v>
      </c>
      <c r="J47">
        <v>642041</v>
      </c>
      <c r="K47">
        <v>635671</v>
      </c>
      <c r="L47">
        <v>643747</v>
      </c>
      <c r="M47" s="3">
        <v>714226</v>
      </c>
      <c r="N47">
        <v>634063</v>
      </c>
      <c r="O47">
        <v>636398</v>
      </c>
      <c r="Q47" s="5">
        <v>629669</v>
      </c>
      <c r="R47" s="4">
        <f t="shared" si="0"/>
        <v>629669</v>
      </c>
      <c r="S47" s="4">
        <v>628916</v>
      </c>
      <c r="T47" s="2">
        <f t="shared" si="1"/>
        <v>1</v>
      </c>
      <c r="W47" s="4"/>
      <c r="X47" s="4"/>
      <c r="Y47" s="4"/>
      <c r="AA47" s="4">
        <f t="shared" si="2"/>
        <v>13.428801481413249</v>
      </c>
      <c r="AB47" s="4">
        <f t="shared" si="3"/>
        <v>13.584915249122954</v>
      </c>
      <c r="AC47" s="4">
        <f t="shared" si="4"/>
        <v>1.9932694796790058</v>
      </c>
      <c r="AD47" s="4">
        <f t="shared" si="5"/>
        <v>1.9017928467178788</v>
      </c>
      <c r="AE47" s="4">
        <f t="shared" si="6"/>
        <v>1.0686567069365016</v>
      </c>
      <c r="AF47" s="4">
        <f t="shared" si="7"/>
        <v>1.5681254754482117</v>
      </c>
      <c r="AG47" s="4">
        <f t="shared" si="8"/>
        <v>1.9648418454775445</v>
      </c>
      <c r="AH47" s="4">
        <f t="shared" si="9"/>
        <v>0.95319922054285655</v>
      </c>
      <c r="AI47" s="4">
        <f t="shared" si="10"/>
        <v>2.2357778451853276</v>
      </c>
      <c r="AJ47" s="4">
        <f t="shared" si="11"/>
        <v>-100</v>
      </c>
      <c r="AK47" s="4">
        <f t="shared" si="12"/>
        <v>-100</v>
      </c>
      <c r="AL47" s="4">
        <f t="shared" si="13"/>
        <v>0.69782695352637647</v>
      </c>
      <c r="AM47" s="4">
        <f t="shared" si="14"/>
        <v>0</v>
      </c>
      <c r="AN47" s="4">
        <f t="shared" si="15"/>
        <v>-0.11958663996480691</v>
      </c>
      <c r="AO47" s="4"/>
    </row>
    <row r="48" spans="1:41" x14ac:dyDescent="0.25">
      <c r="A48">
        <v>2</v>
      </c>
      <c r="B48">
        <v>100</v>
      </c>
      <c r="C48">
        <v>17</v>
      </c>
      <c r="D48">
        <v>737832</v>
      </c>
      <c r="E48">
        <v>702314</v>
      </c>
      <c r="F48">
        <v>690434.06</v>
      </c>
      <c r="G48">
        <v>651782</v>
      </c>
      <c r="H48">
        <v>651782</v>
      </c>
      <c r="I48">
        <v>650518</v>
      </c>
      <c r="J48">
        <v>651741</v>
      </c>
      <c r="K48">
        <v>648858</v>
      </c>
      <c r="L48">
        <v>659262</v>
      </c>
      <c r="M48" s="3">
        <v>722203</v>
      </c>
      <c r="N48">
        <v>644723</v>
      </c>
      <c r="O48">
        <v>649358</v>
      </c>
      <c r="Q48" s="5">
        <v>646070</v>
      </c>
      <c r="R48" s="4">
        <f t="shared" si="0"/>
        <v>644723</v>
      </c>
      <c r="S48" s="4">
        <v>638806</v>
      </c>
      <c r="T48" s="2">
        <f t="shared" si="1"/>
        <v>1</v>
      </c>
      <c r="W48" s="4"/>
      <c r="X48" s="4"/>
      <c r="Y48" s="4"/>
      <c r="AA48" s="4">
        <f t="shared" si="2"/>
        <v>12.017564132193206</v>
      </c>
      <c r="AB48" s="4">
        <f t="shared" si="3"/>
        <v>14.441705972952725</v>
      </c>
      <c r="AC48" s="4">
        <f t="shared" si="4"/>
        <v>1.0948888127149179</v>
      </c>
      <c r="AD48" s="4">
        <f t="shared" si="5"/>
        <v>1.0948888127149179</v>
      </c>
      <c r="AE48" s="4">
        <f t="shared" si="6"/>
        <v>0.71891339381408759</v>
      </c>
      <c r="AF48" s="4">
        <f t="shared" si="7"/>
        <v>0.89883562398115158</v>
      </c>
      <c r="AG48" s="4">
        <f t="shared" si="8"/>
        <v>1.0885294925107372</v>
      </c>
      <c r="AH48" s="4">
        <f t="shared" si="9"/>
        <v>0.64136070839724968</v>
      </c>
      <c r="AI48" s="4">
        <f t="shared" si="10"/>
        <v>2.2550769865508133</v>
      </c>
      <c r="AJ48" s="4">
        <f t="shared" si="11"/>
        <v>-100</v>
      </c>
      <c r="AK48" s="4">
        <f t="shared" si="12"/>
        <v>-100</v>
      </c>
      <c r="AL48" s="4">
        <f t="shared" si="13"/>
        <v>0</v>
      </c>
      <c r="AM48" s="4">
        <f t="shared" si="14"/>
        <v>0.20892693451296135</v>
      </c>
      <c r="AN48" s="4">
        <f t="shared" si="15"/>
        <v>-0.91775847922286014</v>
      </c>
      <c r="AO48" s="4"/>
    </row>
    <row r="49" spans="1:41" x14ac:dyDescent="0.25">
      <c r="A49">
        <v>2</v>
      </c>
      <c r="B49">
        <v>100</v>
      </c>
      <c r="C49">
        <v>18</v>
      </c>
      <c r="D49">
        <v>723413</v>
      </c>
      <c r="E49">
        <v>720238</v>
      </c>
      <c r="F49">
        <v>698709.25</v>
      </c>
      <c r="G49">
        <v>636631</v>
      </c>
      <c r="H49">
        <v>636631</v>
      </c>
      <c r="I49">
        <v>632739</v>
      </c>
      <c r="J49">
        <v>639785</v>
      </c>
      <c r="K49">
        <v>639500</v>
      </c>
      <c r="L49">
        <v>635860</v>
      </c>
      <c r="M49" s="3">
        <v>688146</v>
      </c>
      <c r="N49">
        <v>626771</v>
      </c>
      <c r="O49">
        <v>633816</v>
      </c>
      <c r="Q49" s="5">
        <v>624082</v>
      </c>
      <c r="R49" s="4">
        <f t="shared" si="0"/>
        <v>624082</v>
      </c>
      <c r="S49" s="4">
        <v>622916</v>
      </c>
      <c r="T49" s="2">
        <f t="shared" si="1"/>
        <v>1</v>
      </c>
      <c r="W49" s="4"/>
      <c r="X49" s="4"/>
      <c r="Y49" s="4"/>
      <c r="AA49" s="4">
        <f t="shared" si="2"/>
        <v>10.265317698635757</v>
      </c>
      <c r="AB49" s="4">
        <f t="shared" si="3"/>
        <v>15.916337917132683</v>
      </c>
      <c r="AC49" s="4">
        <f t="shared" si="4"/>
        <v>2.0107934534243896</v>
      </c>
      <c r="AD49" s="4">
        <f t="shared" si="5"/>
        <v>2.0107934534243896</v>
      </c>
      <c r="AE49" s="4">
        <f t="shared" si="6"/>
        <v>1.559730932794088</v>
      </c>
      <c r="AF49" s="4">
        <f t="shared" si="7"/>
        <v>1.3871574568726546</v>
      </c>
      <c r="AG49" s="4">
        <f t="shared" si="8"/>
        <v>2.5161757589547529</v>
      </c>
      <c r="AH49" s="4">
        <f t="shared" si="9"/>
        <v>2.4705086831538163</v>
      </c>
      <c r="AI49" s="4">
        <f t="shared" si="10"/>
        <v>1.8872519957313303</v>
      </c>
      <c r="AJ49" s="4">
        <f t="shared" si="11"/>
        <v>-100</v>
      </c>
      <c r="AK49" s="4">
        <f t="shared" si="12"/>
        <v>-100</v>
      </c>
      <c r="AL49" s="4">
        <f t="shared" si="13"/>
        <v>0.43087286606567726</v>
      </c>
      <c r="AM49" s="4">
        <f t="shared" si="14"/>
        <v>0</v>
      </c>
      <c r="AN49" s="4">
        <f t="shared" si="15"/>
        <v>-0.18683442239962056</v>
      </c>
      <c r="AO49" s="4"/>
    </row>
    <row r="50" spans="1:41" x14ac:dyDescent="0.25">
      <c r="A50">
        <v>2</v>
      </c>
      <c r="B50">
        <v>100</v>
      </c>
      <c r="C50">
        <v>19</v>
      </c>
      <c r="D50">
        <v>720218</v>
      </c>
      <c r="E50">
        <v>748734</v>
      </c>
      <c r="F50">
        <v>700400.44</v>
      </c>
      <c r="G50">
        <v>646046</v>
      </c>
      <c r="H50">
        <v>646046</v>
      </c>
      <c r="I50">
        <v>649390</v>
      </c>
      <c r="J50">
        <v>648803</v>
      </c>
      <c r="K50">
        <v>638363</v>
      </c>
      <c r="L50">
        <v>646853</v>
      </c>
      <c r="M50" s="3">
        <v>740898</v>
      </c>
      <c r="N50">
        <v>640103</v>
      </c>
      <c r="O50">
        <v>645624</v>
      </c>
      <c r="Q50" s="5">
        <v>638367</v>
      </c>
      <c r="R50" s="4">
        <f t="shared" si="0"/>
        <v>638363</v>
      </c>
      <c r="S50" s="4">
        <v>631594</v>
      </c>
      <c r="T50" s="2">
        <f t="shared" si="1"/>
        <v>1</v>
      </c>
      <c r="W50" s="4"/>
      <c r="X50" s="4"/>
      <c r="Y50" s="4"/>
      <c r="AA50" s="4">
        <f t="shared" si="2"/>
        <v>16.062177789126249</v>
      </c>
      <c r="AB50" s="4">
        <f t="shared" si="3"/>
        <v>12.822641663128973</v>
      </c>
      <c r="AC50" s="4">
        <f t="shared" si="4"/>
        <v>1.2035471980675572</v>
      </c>
      <c r="AD50" s="4">
        <f t="shared" si="5"/>
        <v>1.2035471980675572</v>
      </c>
      <c r="AE50" s="4">
        <f t="shared" si="6"/>
        <v>1.1374406098097791</v>
      </c>
      <c r="AF50" s="4">
        <f t="shared" si="7"/>
        <v>1.7273870822713724</v>
      </c>
      <c r="AG50" s="4">
        <f t="shared" si="8"/>
        <v>1.6354331313061692</v>
      </c>
      <c r="AH50" s="4">
        <f t="shared" si="9"/>
        <v>0</v>
      </c>
      <c r="AI50" s="4">
        <f t="shared" si="10"/>
        <v>1.329964299309327</v>
      </c>
      <c r="AJ50" s="4">
        <f t="shared" si="11"/>
        <v>-100</v>
      </c>
      <c r="AK50" s="4">
        <f t="shared" si="12"/>
        <v>-100</v>
      </c>
      <c r="AL50" s="4">
        <f t="shared" si="13"/>
        <v>0.27257218855102816</v>
      </c>
      <c r="AM50" s="4">
        <f t="shared" si="14"/>
        <v>6.2660273230121422E-4</v>
      </c>
      <c r="AN50" s="4">
        <f t="shared" si="15"/>
        <v>-1.0603684737367298</v>
      </c>
      <c r="AO50" s="4"/>
    </row>
    <row r="51" spans="1:41" x14ac:dyDescent="0.25">
      <c r="A51">
        <v>2</v>
      </c>
      <c r="B51">
        <v>100</v>
      </c>
      <c r="C51">
        <v>20</v>
      </c>
      <c r="D51">
        <v>724727</v>
      </c>
      <c r="E51">
        <v>729099</v>
      </c>
      <c r="F51">
        <v>707716.69</v>
      </c>
      <c r="G51">
        <v>659157</v>
      </c>
      <c r="H51">
        <v>659097</v>
      </c>
      <c r="I51">
        <v>652509</v>
      </c>
      <c r="J51">
        <v>654862</v>
      </c>
      <c r="K51">
        <v>646467</v>
      </c>
      <c r="L51">
        <v>659477</v>
      </c>
      <c r="M51" s="3">
        <v>714114</v>
      </c>
      <c r="N51">
        <v>644410</v>
      </c>
      <c r="O51">
        <v>653967</v>
      </c>
      <c r="Q51" s="5">
        <v>644253</v>
      </c>
      <c r="R51" s="4">
        <f t="shared" si="0"/>
        <v>644253</v>
      </c>
      <c r="S51" s="4">
        <v>640012</v>
      </c>
      <c r="T51" s="2">
        <f t="shared" si="1"/>
        <v>1</v>
      </c>
      <c r="W51" s="4"/>
      <c r="X51" s="4"/>
      <c r="Y51" s="4"/>
      <c r="AA51" s="4">
        <f t="shared" si="2"/>
        <v>10.843721333078776</v>
      </c>
      <c r="AB51" s="4">
        <f t="shared" si="3"/>
        <v>12.491055532531474</v>
      </c>
      <c r="AC51" s="4">
        <f t="shared" si="4"/>
        <v>2.3133768876512799</v>
      </c>
      <c r="AD51" s="4">
        <f t="shared" si="5"/>
        <v>2.3040637761873053</v>
      </c>
      <c r="AE51" s="4">
        <f t="shared" si="6"/>
        <v>1.5077927460174807</v>
      </c>
      <c r="AF51" s="4">
        <f t="shared" si="7"/>
        <v>1.2814841374428989</v>
      </c>
      <c r="AG51" s="4">
        <f t="shared" si="8"/>
        <v>1.6467133253551012</v>
      </c>
      <c r="AH51" s="4">
        <f t="shared" si="9"/>
        <v>0.34365381302066111</v>
      </c>
      <c r="AI51" s="4">
        <f t="shared" si="10"/>
        <v>2.3630468154591444</v>
      </c>
      <c r="AJ51" s="4">
        <f t="shared" si="11"/>
        <v>-100</v>
      </c>
      <c r="AK51" s="4">
        <f t="shared" si="12"/>
        <v>-100</v>
      </c>
      <c r="AL51" s="4">
        <f t="shared" si="13"/>
        <v>2.4369308330733426E-2</v>
      </c>
      <c r="AM51" s="4">
        <f t="shared" si="14"/>
        <v>0</v>
      </c>
      <c r="AN51" s="4">
        <f t="shared" si="15"/>
        <v>-0.65828176197860155</v>
      </c>
      <c r="AO51" s="4"/>
    </row>
    <row r="52" spans="1:41" x14ac:dyDescent="0.25">
      <c r="A52">
        <v>2</v>
      </c>
      <c r="B52">
        <v>100</v>
      </c>
      <c r="C52">
        <v>21</v>
      </c>
      <c r="D52">
        <v>724328</v>
      </c>
      <c r="E52">
        <v>738746</v>
      </c>
      <c r="F52">
        <v>702765.81</v>
      </c>
      <c r="G52">
        <v>637662</v>
      </c>
      <c r="H52">
        <v>637662</v>
      </c>
      <c r="I52">
        <v>642885</v>
      </c>
      <c r="J52">
        <v>639555</v>
      </c>
      <c r="K52">
        <v>632601</v>
      </c>
      <c r="L52">
        <v>647094</v>
      </c>
      <c r="M52" s="3">
        <v>731655</v>
      </c>
      <c r="N52">
        <v>634730</v>
      </c>
      <c r="O52">
        <v>643740</v>
      </c>
      <c r="Q52" s="5">
        <v>629319</v>
      </c>
      <c r="R52" s="4">
        <f t="shared" si="0"/>
        <v>629319</v>
      </c>
      <c r="S52" s="4">
        <v>628409</v>
      </c>
      <c r="T52" s="2">
        <f t="shared" si="1"/>
        <v>1</v>
      </c>
      <c r="W52" s="4"/>
      <c r="X52" s="4"/>
      <c r="Y52" s="4"/>
      <c r="AA52" s="4">
        <f t="shared" si="2"/>
        <v>16.261387309138929</v>
      </c>
      <c r="AB52" s="4">
        <f t="shared" si="3"/>
        <v>15.097112910940238</v>
      </c>
      <c r="AC52" s="4">
        <f t="shared" si="4"/>
        <v>1.3257187531283816</v>
      </c>
      <c r="AD52" s="4">
        <f t="shared" si="5"/>
        <v>1.3257187531283816</v>
      </c>
      <c r="AE52" s="4">
        <f t="shared" si="6"/>
        <v>2.2915246480719635</v>
      </c>
      <c r="AF52" s="4">
        <f t="shared" si="7"/>
        <v>2.1556635029293569</v>
      </c>
      <c r="AG52" s="4">
        <f t="shared" si="8"/>
        <v>1.6265200955318366</v>
      </c>
      <c r="AH52" s="4">
        <f t="shared" si="9"/>
        <v>0.52151611503863704</v>
      </c>
      <c r="AI52" s="4">
        <f t="shared" si="10"/>
        <v>2.8244817016489252</v>
      </c>
      <c r="AJ52" s="4">
        <f t="shared" si="11"/>
        <v>-100</v>
      </c>
      <c r="AK52" s="4">
        <f t="shared" si="12"/>
        <v>-100</v>
      </c>
      <c r="AL52" s="4">
        <f t="shared" si="13"/>
        <v>0.85981831153993449</v>
      </c>
      <c r="AM52" s="4">
        <f t="shared" si="14"/>
        <v>0</v>
      </c>
      <c r="AN52" s="4">
        <f t="shared" si="15"/>
        <v>-0.14460075097049349</v>
      </c>
      <c r="AO52" s="4"/>
    </row>
    <row r="53" spans="1:41" x14ac:dyDescent="0.25">
      <c r="A53">
        <v>2</v>
      </c>
      <c r="B53">
        <v>100</v>
      </c>
      <c r="C53">
        <v>22</v>
      </c>
      <c r="D53">
        <v>701506</v>
      </c>
      <c r="E53">
        <v>702849</v>
      </c>
      <c r="F53">
        <v>685148.5</v>
      </c>
      <c r="G53">
        <v>651954</v>
      </c>
      <c r="H53">
        <v>651954</v>
      </c>
      <c r="I53">
        <v>644926</v>
      </c>
      <c r="J53">
        <v>648385</v>
      </c>
      <c r="K53">
        <v>639488</v>
      </c>
      <c r="L53">
        <v>647689</v>
      </c>
      <c r="M53" s="3">
        <v>706966</v>
      </c>
      <c r="N53">
        <v>639816</v>
      </c>
      <c r="O53">
        <v>641733</v>
      </c>
      <c r="Q53" s="5">
        <v>645425</v>
      </c>
      <c r="R53" s="4">
        <f t="shared" si="0"/>
        <v>639488</v>
      </c>
      <c r="S53" s="4">
        <v>633017</v>
      </c>
      <c r="T53" s="2">
        <f t="shared" si="1"/>
        <v>1</v>
      </c>
      <c r="W53" s="4"/>
      <c r="X53" s="4"/>
      <c r="Y53" s="4"/>
      <c r="AA53" s="4">
        <f t="shared" si="2"/>
        <v>10.551879003202561</v>
      </c>
      <c r="AB53" s="4">
        <f t="shared" si="3"/>
        <v>9.6980709567654113</v>
      </c>
      <c r="AC53" s="4">
        <f t="shared" si="4"/>
        <v>1.9493719975980786</v>
      </c>
      <c r="AD53" s="4">
        <f t="shared" si="5"/>
        <v>1.9493719975980786</v>
      </c>
      <c r="AE53" s="4">
        <f t="shared" si="6"/>
        <v>0.35106209967974378</v>
      </c>
      <c r="AF53" s="4">
        <f t="shared" si="7"/>
        <v>0.85036779423538833</v>
      </c>
      <c r="AG53" s="4">
        <f t="shared" si="8"/>
        <v>1.3912692654123298</v>
      </c>
      <c r="AH53" s="4">
        <f t="shared" si="9"/>
        <v>0</v>
      </c>
      <c r="AI53" s="4">
        <f t="shared" si="10"/>
        <v>1.2824321957566052</v>
      </c>
      <c r="AJ53" s="4">
        <f t="shared" si="11"/>
        <v>-100</v>
      </c>
      <c r="AK53" s="4">
        <f t="shared" si="12"/>
        <v>-100</v>
      </c>
      <c r="AL53" s="4">
        <f t="shared" si="13"/>
        <v>5.1291032826261011E-2</v>
      </c>
      <c r="AM53" s="4">
        <f t="shared" si="14"/>
        <v>0.92839896917534026</v>
      </c>
      <c r="AN53" s="4">
        <f t="shared" si="15"/>
        <v>-1.0119032726180945</v>
      </c>
      <c r="AO53" s="4"/>
    </row>
    <row r="54" spans="1:41" x14ac:dyDescent="0.25">
      <c r="A54">
        <v>2</v>
      </c>
      <c r="B54">
        <v>100</v>
      </c>
      <c r="C54">
        <v>23</v>
      </c>
      <c r="D54">
        <v>710033</v>
      </c>
      <c r="E54">
        <v>712717</v>
      </c>
      <c r="F54">
        <v>691658.88</v>
      </c>
      <c r="G54">
        <v>627739</v>
      </c>
      <c r="H54">
        <v>627739</v>
      </c>
      <c r="I54">
        <v>623414</v>
      </c>
      <c r="J54">
        <v>629853</v>
      </c>
      <c r="K54">
        <v>624745</v>
      </c>
      <c r="L54">
        <v>624758</v>
      </c>
      <c r="M54" s="3">
        <v>694447</v>
      </c>
      <c r="N54">
        <v>618008</v>
      </c>
      <c r="O54">
        <v>622763</v>
      </c>
      <c r="Q54" s="5">
        <v>619874</v>
      </c>
      <c r="R54" s="4">
        <f t="shared" si="0"/>
        <v>618008</v>
      </c>
      <c r="S54" s="4">
        <v>611681</v>
      </c>
      <c r="T54" s="2">
        <f t="shared" si="1"/>
        <v>1</v>
      </c>
      <c r="W54" s="4"/>
      <c r="X54" s="4"/>
      <c r="Y54" s="4"/>
      <c r="AA54" s="4">
        <f t="shared" si="2"/>
        <v>12.368610115079417</v>
      </c>
      <c r="AB54" s="4">
        <f t="shared" si="3"/>
        <v>14.890583940660962</v>
      </c>
      <c r="AC54" s="4">
        <f t="shared" si="4"/>
        <v>1.5745750864066483</v>
      </c>
      <c r="AD54" s="4">
        <f t="shared" si="5"/>
        <v>1.5745750864066483</v>
      </c>
      <c r="AE54" s="4">
        <f t="shared" si="6"/>
        <v>0.76940751576031374</v>
      </c>
      <c r="AF54" s="4">
        <f t="shared" si="7"/>
        <v>0.87474595798112642</v>
      </c>
      <c r="AG54" s="4">
        <f t="shared" si="8"/>
        <v>1.9166418557688574</v>
      </c>
      <c r="AH54" s="4">
        <f t="shared" si="9"/>
        <v>1.0901153383127726</v>
      </c>
      <c r="AI54" s="4">
        <f t="shared" si="10"/>
        <v>1.0922188709531269</v>
      </c>
      <c r="AJ54" s="4">
        <f t="shared" si="11"/>
        <v>-100</v>
      </c>
      <c r="AK54" s="4">
        <f t="shared" si="12"/>
        <v>-100</v>
      </c>
      <c r="AL54" s="4">
        <f t="shared" si="13"/>
        <v>0</v>
      </c>
      <c r="AM54" s="4">
        <f t="shared" si="14"/>
        <v>0.30193783899237547</v>
      </c>
      <c r="AN54" s="4">
        <f t="shared" si="15"/>
        <v>-1.0237731550400642</v>
      </c>
      <c r="AO54" s="4"/>
    </row>
    <row r="55" spans="1:41" x14ac:dyDescent="0.25">
      <c r="A55">
        <v>2</v>
      </c>
      <c r="B55">
        <v>100</v>
      </c>
      <c r="C55">
        <v>24</v>
      </c>
      <c r="D55">
        <v>734327</v>
      </c>
      <c r="E55">
        <v>727741</v>
      </c>
      <c r="F55">
        <v>707566.25</v>
      </c>
      <c r="G55">
        <v>645202</v>
      </c>
      <c r="H55">
        <v>645202</v>
      </c>
      <c r="I55">
        <v>644745</v>
      </c>
      <c r="J55">
        <v>661795</v>
      </c>
      <c r="K55">
        <v>642607</v>
      </c>
      <c r="L55">
        <v>645652</v>
      </c>
      <c r="M55" s="3">
        <v>722325</v>
      </c>
      <c r="N55">
        <v>638060</v>
      </c>
      <c r="O55">
        <v>641713</v>
      </c>
      <c r="Q55" s="5">
        <v>637243</v>
      </c>
      <c r="R55" s="4">
        <f t="shared" si="0"/>
        <v>637243</v>
      </c>
      <c r="S55" s="4">
        <v>631963</v>
      </c>
      <c r="T55" s="2">
        <f t="shared" si="1"/>
        <v>1</v>
      </c>
      <c r="W55" s="4"/>
      <c r="X55" s="4"/>
      <c r="Y55" s="4"/>
      <c r="AA55" s="4">
        <f t="shared" si="2"/>
        <v>13.351578597175646</v>
      </c>
      <c r="AB55" s="4">
        <f t="shared" si="3"/>
        <v>15.235004543007927</v>
      </c>
      <c r="AC55" s="4">
        <f t="shared" si="4"/>
        <v>1.2489740962238896</v>
      </c>
      <c r="AD55" s="4">
        <f t="shared" si="5"/>
        <v>1.2489740962238896</v>
      </c>
      <c r="AE55" s="4">
        <f t="shared" si="6"/>
        <v>0.70145925494670003</v>
      </c>
      <c r="AF55" s="4">
        <f t="shared" si="7"/>
        <v>1.1772589106510389</v>
      </c>
      <c r="AG55" s="4">
        <f t="shared" si="8"/>
        <v>3.8528473439488544</v>
      </c>
      <c r="AH55" s="4">
        <f t="shared" si="9"/>
        <v>0.84175110593604008</v>
      </c>
      <c r="AI55" s="4">
        <f t="shared" si="10"/>
        <v>1.3195907997420135</v>
      </c>
      <c r="AJ55" s="4">
        <f t="shared" si="11"/>
        <v>-100</v>
      </c>
      <c r="AK55" s="4">
        <f t="shared" si="12"/>
        <v>-100</v>
      </c>
      <c r="AL55" s="4">
        <f t="shared" si="13"/>
        <v>0.12820854838734988</v>
      </c>
      <c r="AM55" s="4">
        <f t="shared" si="14"/>
        <v>0</v>
      </c>
      <c r="AN55" s="4">
        <f t="shared" si="15"/>
        <v>-0.82856932127932359</v>
      </c>
      <c r="AO55" s="4"/>
    </row>
    <row r="56" spans="1:41" x14ac:dyDescent="0.25">
      <c r="A56">
        <v>2</v>
      </c>
      <c r="B56">
        <v>100</v>
      </c>
      <c r="C56">
        <v>25</v>
      </c>
      <c r="D56">
        <v>725446</v>
      </c>
      <c r="E56">
        <v>725869</v>
      </c>
      <c r="F56">
        <v>711438.75</v>
      </c>
      <c r="G56">
        <v>641643</v>
      </c>
      <c r="H56">
        <v>641643</v>
      </c>
      <c r="I56">
        <v>640448</v>
      </c>
      <c r="J56">
        <v>646480</v>
      </c>
      <c r="K56">
        <v>634006</v>
      </c>
      <c r="L56">
        <v>641816</v>
      </c>
      <c r="M56" s="3">
        <v>715999</v>
      </c>
      <c r="N56">
        <v>634514</v>
      </c>
      <c r="O56">
        <v>639984</v>
      </c>
      <c r="Q56" s="5">
        <v>629370</v>
      </c>
      <c r="R56" s="4">
        <f t="shared" si="0"/>
        <v>629370</v>
      </c>
      <c r="S56" s="4">
        <v>627793</v>
      </c>
      <c r="T56" s="2">
        <f t="shared" si="1"/>
        <v>1</v>
      </c>
      <c r="W56" s="4"/>
      <c r="X56" s="4"/>
      <c r="Y56" s="4"/>
      <c r="AA56" s="4">
        <f t="shared" si="2"/>
        <v>13.764399319954876</v>
      </c>
      <c r="AB56" s="4">
        <f t="shared" si="3"/>
        <v>15.265424154313042</v>
      </c>
      <c r="AC56" s="4">
        <f t="shared" si="4"/>
        <v>1.9500452833786166</v>
      </c>
      <c r="AD56" s="4">
        <f t="shared" si="5"/>
        <v>1.9500452833786166</v>
      </c>
      <c r="AE56" s="4">
        <f t="shared" si="6"/>
        <v>1.6864483531150196</v>
      </c>
      <c r="AF56" s="4">
        <f t="shared" si="7"/>
        <v>1.7601728712839821</v>
      </c>
      <c r="AG56" s="4">
        <f t="shared" si="8"/>
        <v>2.7185916074804966</v>
      </c>
      <c r="AH56" s="4">
        <f t="shared" si="9"/>
        <v>0.73660962549851439</v>
      </c>
      <c r="AI56" s="4">
        <f t="shared" si="10"/>
        <v>1.9775330886441997</v>
      </c>
      <c r="AJ56" s="4">
        <f t="shared" si="11"/>
        <v>-100</v>
      </c>
      <c r="AK56" s="4">
        <f t="shared" si="12"/>
        <v>-100</v>
      </c>
      <c r="AL56" s="4">
        <f t="shared" si="13"/>
        <v>0.81732526176970621</v>
      </c>
      <c r="AM56" s="4">
        <f t="shared" si="14"/>
        <v>0</v>
      </c>
      <c r="AN56" s="4">
        <f t="shared" si="15"/>
        <v>-0.25056802834580616</v>
      </c>
      <c r="AO56" s="4"/>
    </row>
    <row r="57" spans="1:41" x14ac:dyDescent="0.25">
      <c r="A57">
        <v>2</v>
      </c>
      <c r="B57">
        <v>100</v>
      </c>
      <c r="C57">
        <v>26</v>
      </c>
      <c r="D57">
        <v>718939</v>
      </c>
      <c r="E57">
        <v>700719</v>
      </c>
      <c r="F57">
        <v>694507.94</v>
      </c>
      <c r="G57">
        <v>630061</v>
      </c>
      <c r="H57">
        <v>630030</v>
      </c>
      <c r="I57">
        <v>639594</v>
      </c>
      <c r="J57">
        <v>627230</v>
      </c>
      <c r="K57">
        <v>624516</v>
      </c>
      <c r="L57">
        <v>634036</v>
      </c>
      <c r="M57" s="3">
        <v>681184</v>
      </c>
      <c r="N57">
        <v>633885</v>
      </c>
      <c r="O57">
        <v>629370</v>
      </c>
      <c r="Q57" s="5">
        <v>625136</v>
      </c>
      <c r="R57" s="4">
        <f t="shared" si="0"/>
        <v>624516</v>
      </c>
      <c r="S57" s="4">
        <v>617663</v>
      </c>
      <c r="T57" s="2">
        <f t="shared" si="1"/>
        <v>1</v>
      </c>
      <c r="W57" s="4"/>
      <c r="X57" s="4"/>
      <c r="Y57" s="4"/>
      <c r="AA57" s="4">
        <f t="shared" si="2"/>
        <v>9.0739068334518258</v>
      </c>
      <c r="AB57" s="4">
        <f t="shared" si="3"/>
        <v>15.119388454419102</v>
      </c>
      <c r="AC57" s="4">
        <f t="shared" si="4"/>
        <v>0.88788758014206204</v>
      </c>
      <c r="AD57" s="4">
        <f t="shared" si="5"/>
        <v>0.88292373614126773</v>
      </c>
      <c r="AE57" s="4">
        <f t="shared" si="6"/>
        <v>0.77724189612435868</v>
      </c>
      <c r="AF57" s="4">
        <f t="shared" si="7"/>
        <v>2.4143496723862961</v>
      </c>
      <c r="AG57" s="4">
        <f t="shared" si="8"/>
        <v>0.43457653606953223</v>
      </c>
      <c r="AH57" s="4">
        <f t="shared" si="9"/>
        <v>0</v>
      </c>
      <c r="AI57" s="4">
        <f t="shared" si="10"/>
        <v>1.5243804802439009</v>
      </c>
      <c r="AJ57" s="4">
        <f t="shared" si="11"/>
        <v>-100</v>
      </c>
      <c r="AK57" s="4">
        <f t="shared" si="12"/>
        <v>-100</v>
      </c>
      <c r="AL57" s="4">
        <f t="shared" si="13"/>
        <v>1.5002017562400323</v>
      </c>
      <c r="AM57" s="4">
        <f t="shared" si="14"/>
        <v>9.9276880015884306E-2</v>
      </c>
      <c r="AN57" s="4">
        <f t="shared" si="15"/>
        <v>-1.0973297721755728</v>
      </c>
      <c r="AO57" s="4"/>
    </row>
    <row r="58" spans="1:41" x14ac:dyDescent="0.25">
      <c r="A58">
        <v>2</v>
      </c>
      <c r="B58">
        <v>100</v>
      </c>
      <c r="C58">
        <v>27</v>
      </c>
      <c r="D58">
        <v>715068</v>
      </c>
      <c r="E58">
        <v>686382</v>
      </c>
      <c r="F58">
        <v>659865</v>
      </c>
      <c r="G58">
        <v>623147</v>
      </c>
      <c r="H58">
        <v>623147</v>
      </c>
      <c r="I58">
        <v>622788</v>
      </c>
      <c r="J58">
        <v>617961</v>
      </c>
      <c r="K58">
        <v>622326</v>
      </c>
      <c r="L58">
        <v>625705</v>
      </c>
      <c r="M58" s="3">
        <v>672405</v>
      </c>
      <c r="N58">
        <v>618534</v>
      </c>
      <c r="O58">
        <v>624059</v>
      </c>
      <c r="Q58" s="5">
        <v>615496</v>
      </c>
      <c r="R58" s="4">
        <f t="shared" si="0"/>
        <v>615496</v>
      </c>
      <c r="S58" s="4">
        <v>611123</v>
      </c>
      <c r="T58" s="2">
        <f t="shared" si="1"/>
        <v>1</v>
      </c>
      <c r="W58" s="4"/>
      <c r="X58" s="4"/>
      <c r="Y58" s="4"/>
      <c r="AA58" s="4">
        <f t="shared" si="2"/>
        <v>9.2460389669469834</v>
      </c>
      <c r="AB58" s="4">
        <f t="shared" si="3"/>
        <v>16.177521868541795</v>
      </c>
      <c r="AC58" s="4">
        <f t="shared" si="4"/>
        <v>1.2430625056864708</v>
      </c>
      <c r="AD58" s="4">
        <f t="shared" si="5"/>
        <v>1.2430625056864708</v>
      </c>
      <c r="AE58" s="4">
        <f t="shared" si="6"/>
        <v>1.3912356863407722</v>
      </c>
      <c r="AF58" s="4">
        <f t="shared" si="7"/>
        <v>1.1847355628631218</v>
      </c>
      <c r="AG58" s="4">
        <f t="shared" si="8"/>
        <v>0.40049001130795325</v>
      </c>
      <c r="AH58" s="4">
        <f t="shared" si="9"/>
        <v>1.1096741489790347</v>
      </c>
      <c r="AI58" s="4">
        <f t="shared" si="10"/>
        <v>1.658662282126935</v>
      </c>
      <c r="AJ58" s="4">
        <f t="shared" si="11"/>
        <v>-100</v>
      </c>
      <c r="AK58" s="4">
        <f t="shared" si="12"/>
        <v>-100</v>
      </c>
      <c r="AL58" s="4">
        <f t="shared" si="13"/>
        <v>0.49358566099535989</v>
      </c>
      <c r="AM58" s="4">
        <f t="shared" si="14"/>
        <v>0</v>
      </c>
      <c r="AN58" s="4">
        <f t="shared" si="15"/>
        <v>-0.7104839024136631</v>
      </c>
      <c r="AO58" s="4"/>
    </row>
    <row r="59" spans="1:41" x14ac:dyDescent="0.25">
      <c r="A59">
        <v>2</v>
      </c>
      <c r="B59">
        <v>100</v>
      </c>
      <c r="C59">
        <v>28</v>
      </c>
      <c r="D59">
        <v>685117</v>
      </c>
      <c r="E59">
        <v>700980</v>
      </c>
      <c r="F59">
        <v>653259.5</v>
      </c>
      <c r="G59">
        <v>627640</v>
      </c>
      <c r="H59">
        <v>627565</v>
      </c>
      <c r="I59">
        <v>625574</v>
      </c>
      <c r="J59">
        <v>627213</v>
      </c>
      <c r="K59">
        <v>620148</v>
      </c>
      <c r="L59">
        <v>625555</v>
      </c>
      <c r="M59" s="3">
        <v>692776</v>
      </c>
      <c r="N59">
        <v>622680</v>
      </c>
      <c r="O59">
        <v>624870</v>
      </c>
      <c r="Q59" s="5">
        <v>615594</v>
      </c>
      <c r="R59" s="4">
        <f t="shared" si="0"/>
        <v>615594</v>
      </c>
      <c r="S59" s="4">
        <v>613488</v>
      </c>
      <c r="T59" s="2">
        <f t="shared" si="1"/>
        <v>1</v>
      </c>
      <c r="W59" s="4"/>
      <c r="X59" s="4"/>
      <c r="Y59" s="4"/>
      <c r="AA59" s="4">
        <f t="shared" si="2"/>
        <v>12.537809010484184</v>
      </c>
      <c r="AB59" s="4">
        <f t="shared" si="3"/>
        <v>11.293644837344093</v>
      </c>
      <c r="AC59" s="4">
        <f t="shared" si="4"/>
        <v>1.9568091956711731</v>
      </c>
      <c r="AD59" s="4">
        <f t="shared" si="5"/>
        <v>1.9446258410575801</v>
      </c>
      <c r="AE59" s="4">
        <f t="shared" si="6"/>
        <v>1.5068372986091483</v>
      </c>
      <c r="AF59" s="4">
        <f t="shared" si="7"/>
        <v>1.6211983872487388</v>
      </c>
      <c r="AG59" s="4">
        <f t="shared" si="8"/>
        <v>1.887445296737785</v>
      </c>
      <c r="AH59" s="4">
        <f t="shared" si="9"/>
        <v>0.73977329213735021</v>
      </c>
      <c r="AI59" s="4">
        <f t="shared" si="10"/>
        <v>1.6181119374132951</v>
      </c>
      <c r="AJ59" s="4">
        <f t="shared" si="11"/>
        <v>-100</v>
      </c>
      <c r="AK59" s="4">
        <f t="shared" si="12"/>
        <v>-100</v>
      </c>
      <c r="AL59" s="4">
        <f t="shared" si="13"/>
        <v>1.1510833438922408</v>
      </c>
      <c r="AM59" s="4">
        <f t="shared" si="14"/>
        <v>0</v>
      </c>
      <c r="AN59" s="4">
        <f t="shared" si="15"/>
        <v>-0.34210859754968376</v>
      </c>
      <c r="AO59" s="4"/>
    </row>
    <row r="60" spans="1:41" x14ac:dyDescent="0.25">
      <c r="A60">
        <v>2</v>
      </c>
      <c r="B60">
        <v>100</v>
      </c>
      <c r="C60">
        <v>29</v>
      </c>
      <c r="D60">
        <v>722571</v>
      </c>
      <c r="E60">
        <v>725030</v>
      </c>
      <c r="F60">
        <v>708137.44</v>
      </c>
      <c r="G60">
        <v>645068</v>
      </c>
      <c r="H60">
        <v>644471</v>
      </c>
      <c r="I60">
        <v>638385</v>
      </c>
      <c r="J60">
        <v>637875</v>
      </c>
      <c r="K60">
        <v>637569</v>
      </c>
      <c r="L60">
        <v>639969</v>
      </c>
      <c r="M60" s="3">
        <v>712709</v>
      </c>
      <c r="N60">
        <v>632452</v>
      </c>
      <c r="O60">
        <v>641700</v>
      </c>
      <c r="Q60" s="5">
        <v>630085</v>
      </c>
      <c r="R60" s="4">
        <f t="shared" si="0"/>
        <v>630085</v>
      </c>
      <c r="S60" s="4">
        <v>627480</v>
      </c>
      <c r="T60" s="2">
        <f t="shared" si="1"/>
        <v>1</v>
      </c>
      <c r="W60" s="4"/>
      <c r="X60" s="4"/>
      <c r="Y60" s="4"/>
      <c r="AA60" s="4">
        <f t="shared" si="2"/>
        <v>13.11315140020791</v>
      </c>
      <c r="AB60" s="4">
        <f t="shared" si="3"/>
        <v>14.678337049763126</v>
      </c>
      <c r="AC60" s="4">
        <f t="shared" si="4"/>
        <v>2.3779331360054594</v>
      </c>
      <c r="AD60" s="4">
        <f t="shared" si="5"/>
        <v>2.2831840148551388</v>
      </c>
      <c r="AE60" s="4">
        <f t="shared" si="6"/>
        <v>1.8434020806716553</v>
      </c>
      <c r="AF60" s="4">
        <f t="shared" si="7"/>
        <v>1.317282588857059</v>
      </c>
      <c r="AG60" s="4">
        <f t="shared" si="8"/>
        <v>1.2363411285778902</v>
      </c>
      <c r="AH60" s="4">
        <f t="shared" si="9"/>
        <v>1.187776252410389</v>
      </c>
      <c r="AI60" s="4">
        <f t="shared" si="10"/>
        <v>1.5686772419594179</v>
      </c>
      <c r="AJ60" s="4">
        <f t="shared" si="11"/>
        <v>-100</v>
      </c>
      <c r="AK60" s="4">
        <f t="shared" si="12"/>
        <v>-100</v>
      </c>
      <c r="AL60" s="4">
        <f t="shared" si="13"/>
        <v>0.37566360094272994</v>
      </c>
      <c r="AM60" s="4">
        <f t="shared" si="14"/>
        <v>0</v>
      </c>
      <c r="AN60" s="4">
        <f t="shared" si="15"/>
        <v>-0.413436282406342</v>
      </c>
      <c r="AO60" s="4"/>
    </row>
    <row r="61" spans="1:41" x14ac:dyDescent="0.25">
      <c r="A61">
        <v>2</v>
      </c>
      <c r="B61">
        <v>100</v>
      </c>
      <c r="C61">
        <v>30</v>
      </c>
      <c r="D61">
        <v>721850</v>
      </c>
      <c r="E61">
        <v>698942</v>
      </c>
      <c r="F61">
        <v>682500.56</v>
      </c>
      <c r="G61">
        <v>632569</v>
      </c>
      <c r="H61">
        <v>632569</v>
      </c>
      <c r="I61">
        <v>631423</v>
      </c>
      <c r="J61">
        <v>642193</v>
      </c>
      <c r="K61">
        <v>622453</v>
      </c>
      <c r="L61">
        <v>634672</v>
      </c>
      <c r="M61" s="3">
        <v>686976</v>
      </c>
      <c r="N61">
        <v>624622</v>
      </c>
      <c r="O61">
        <v>630046</v>
      </c>
      <c r="Q61" s="5">
        <v>623113</v>
      </c>
      <c r="R61" s="4">
        <f t="shared" si="0"/>
        <v>622453</v>
      </c>
      <c r="S61" s="4">
        <v>620374</v>
      </c>
      <c r="T61" s="2">
        <f t="shared" si="1"/>
        <v>1</v>
      </c>
      <c r="W61" s="4"/>
      <c r="X61" s="4"/>
      <c r="Y61" s="4"/>
      <c r="AA61" s="4">
        <f t="shared" si="2"/>
        <v>10.365923210266478</v>
      </c>
      <c r="AB61" s="4">
        <f t="shared" si="3"/>
        <v>15.968595219237436</v>
      </c>
      <c r="AC61" s="4">
        <f t="shared" si="4"/>
        <v>1.6251829455396631</v>
      </c>
      <c r="AD61" s="4">
        <f t="shared" si="5"/>
        <v>1.6251829455396631</v>
      </c>
      <c r="AE61" s="4">
        <f t="shared" si="6"/>
        <v>1.2198511373549488</v>
      </c>
      <c r="AF61" s="4">
        <f t="shared" si="7"/>
        <v>1.4410726593011842</v>
      </c>
      <c r="AG61" s="4">
        <f t="shared" si="8"/>
        <v>3.1713237786628068</v>
      </c>
      <c r="AH61" s="4">
        <f t="shared" si="9"/>
        <v>0</v>
      </c>
      <c r="AI61" s="4">
        <f t="shared" si="10"/>
        <v>1.9630397797102752</v>
      </c>
      <c r="AJ61" s="4">
        <f t="shared" si="11"/>
        <v>-100</v>
      </c>
      <c r="AK61" s="4">
        <f t="shared" si="12"/>
        <v>-100</v>
      </c>
      <c r="AL61" s="4">
        <f t="shared" si="13"/>
        <v>0.34846004437282818</v>
      </c>
      <c r="AM61" s="4">
        <f t="shared" si="14"/>
        <v>0.10603210202216071</v>
      </c>
      <c r="AN61" s="4">
        <f t="shared" si="15"/>
        <v>-0.3340011213698062</v>
      </c>
      <c r="AO61" s="4"/>
    </row>
    <row r="62" spans="1:41" x14ac:dyDescent="0.25">
      <c r="A62">
        <v>3</v>
      </c>
      <c r="B62">
        <v>200</v>
      </c>
      <c r="C62">
        <v>1</v>
      </c>
      <c r="D62">
        <v>996151</v>
      </c>
      <c r="E62">
        <v>1030684</v>
      </c>
      <c r="F62">
        <v>951277.31</v>
      </c>
      <c r="G62">
        <v>890195</v>
      </c>
      <c r="H62" t="s">
        <v>17</v>
      </c>
      <c r="I62">
        <v>875836</v>
      </c>
      <c r="J62">
        <v>896499</v>
      </c>
      <c r="K62">
        <v>866373</v>
      </c>
      <c r="L62">
        <v>875894</v>
      </c>
      <c r="M62" t="s">
        <v>17</v>
      </c>
      <c r="N62">
        <v>873118</v>
      </c>
      <c r="O62">
        <v>876126</v>
      </c>
      <c r="P62" s="4"/>
      <c r="Q62" s="4">
        <v>864361</v>
      </c>
      <c r="R62" s="4">
        <f t="shared" si="0"/>
        <v>864361</v>
      </c>
      <c r="S62" s="4">
        <v>855766</v>
      </c>
      <c r="T62" s="2">
        <f t="shared" si="1"/>
        <v>1</v>
      </c>
      <c r="W62" s="4"/>
      <c r="X62" s="4"/>
      <c r="Y62" s="4"/>
      <c r="AA62" s="4" t="e">
        <f t="shared" si="2"/>
        <v>#VALUE!</v>
      </c>
      <c r="AB62" s="4">
        <f t="shared" si="3"/>
        <v>15.247101616107159</v>
      </c>
      <c r="AC62" s="4">
        <f t="shared" si="4"/>
        <v>2.9887975047462807</v>
      </c>
      <c r="AD62" s="4" t="e">
        <f t="shared" si="5"/>
        <v>#VALUE!</v>
      </c>
      <c r="AE62" s="4">
        <f t="shared" si="6"/>
        <v>1.3611211056491443</v>
      </c>
      <c r="AF62" s="4">
        <f t="shared" si="7"/>
        <v>1.327570309164805</v>
      </c>
      <c r="AG62" s="4">
        <f t="shared" si="8"/>
        <v>3.7181224048748152</v>
      </c>
      <c r="AH62" s="4">
        <f t="shared" si="9"/>
        <v>0.23277311216031266</v>
      </c>
      <c r="AI62" s="4">
        <f t="shared" si="10"/>
        <v>1.3342804684616727</v>
      </c>
      <c r="AJ62" s="4">
        <f t="shared" si="11"/>
        <v>-100</v>
      </c>
      <c r="AK62" s="4">
        <f t="shared" si="12"/>
        <v>-100</v>
      </c>
      <c r="AL62" s="4">
        <f t="shared" si="13"/>
        <v>1.0131183614253767</v>
      </c>
      <c r="AM62" s="4">
        <f t="shared" si="14"/>
        <v>0</v>
      </c>
      <c r="AN62" s="4">
        <f t="shared" si="15"/>
        <v>-0.99437619235481467</v>
      </c>
      <c r="AO62" s="4"/>
    </row>
    <row r="63" spans="1:41" x14ac:dyDescent="0.25">
      <c r="A63">
        <v>3</v>
      </c>
      <c r="B63">
        <v>200</v>
      </c>
      <c r="C63">
        <v>2</v>
      </c>
      <c r="D63">
        <v>978373</v>
      </c>
      <c r="E63">
        <v>1010158</v>
      </c>
      <c r="F63">
        <v>898670.56</v>
      </c>
      <c r="G63">
        <v>874170</v>
      </c>
      <c r="H63" t="s">
        <v>17</v>
      </c>
      <c r="I63">
        <v>859356</v>
      </c>
      <c r="J63">
        <v>878116</v>
      </c>
      <c r="K63">
        <v>907265</v>
      </c>
      <c r="L63">
        <v>858579</v>
      </c>
      <c r="M63" t="s">
        <v>17</v>
      </c>
      <c r="N63">
        <v>849484</v>
      </c>
      <c r="O63">
        <v>860604</v>
      </c>
      <c r="P63" s="4"/>
      <c r="Q63" s="4">
        <v>852223</v>
      </c>
      <c r="R63" s="4">
        <f t="shared" si="0"/>
        <v>849484</v>
      </c>
      <c r="S63" s="4">
        <v>842481</v>
      </c>
      <c r="T63" s="2">
        <f t="shared" si="1"/>
        <v>1</v>
      </c>
      <c r="W63" s="4"/>
      <c r="X63" s="4"/>
      <c r="Y63" s="4"/>
      <c r="AA63" s="4" t="e">
        <f t="shared" si="2"/>
        <v>#VALUE!</v>
      </c>
      <c r="AB63" s="4">
        <f t="shared" si="3"/>
        <v>15.172622439033578</v>
      </c>
      <c r="AC63" s="4">
        <f t="shared" si="4"/>
        <v>2.9059994066986548</v>
      </c>
      <c r="AD63" s="4" t="e">
        <f t="shared" si="5"/>
        <v>#VALUE!</v>
      </c>
      <c r="AE63" s="4">
        <f t="shared" si="6"/>
        <v>1.3090299523004552</v>
      </c>
      <c r="AF63" s="4">
        <f t="shared" si="7"/>
        <v>1.1621172382293252</v>
      </c>
      <c r="AG63" s="4">
        <f t="shared" si="8"/>
        <v>3.3705166901318915</v>
      </c>
      <c r="AH63" s="4">
        <f t="shared" si="9"/>
        <v>6.8018938555640842</v>
      </c>
      <c r="AI63" s="4">
        <f t="shared" si="10"/>
        <v>1.0706499474975397</v>
      </c>
      <c r="AJ63" s="4">
        <f t="shared" si="11"/>
        <v>-100</v>
      </c>
      <c r="AK63" s="4">
        <f t="shared" si="12"/>
        <v>-100</v>
      </c>
      <c r="AL63" s="4">
        <f t="shared" si="13"/>
        <v>0</v>
      </c>
      <c r="AM63" s="4">
        <f t="shared" si="14"/>
        <v>0.32243102871861035</v>
      </c>
      <c r="AN63" s="4">
        <f t="shared" si="15"/>
        <v>-0.82438280179497192</v>
      </c>
      <c r="AO63" s="4"/>
    </row>
    <row r="64" spans="1:41" x14ac:dyDescent="0.25">
      <c r="A64">
        <v>3</v>
      </c>
      <c r="B64">
        <v>200</v>
      </c>
      <c r="C64">
        <v>3</v>
      </c>
      <c r="D64">
        <v>986147</v>
      </c>
      <c r="E64">
        <v>1016681</v>
      </c>
      <c r="F64">
        <v>929493.06</v>
      </c>
      <c r="G64">
        <v>870588</v>
      </c>
      <c r="H64" t="s">
        <v>17</v>
      </c>
      <c r="I64">
        <v>860738</v>
      </c>
      <c r="J64">
        <v>863798</v>
      </c>
      <c r="K64">
        <v>866063</v>
      </c>
      <c r="L64">
        <v>865608</v>
      </c>
      <c r="M64" t="s">
        <v>17</v>
      </c>
      <c r="N64">
        <v>852571</v>
      </c>
      <c r="O64">
        <v>862340</v>
      </c>
      <c r="P64" s="4"/>
      <c r="Q64" s="4">
        <v>856956</v>
      </c>
      <c r="R64" s="4">
        <f t="shared" si="0"/>
        <v>852571</v>
      </c>
      <c r="S64" s="4">
        <v>845408</v>
      </c>
      <c r="T64" s="2">
        <f t="shared" si="1"/>
        <v>1</v>
      </c>
      <c r="W64" s="4"/>
      <c r="X64" s="4"/>
      <c r="Y64" s="4"/>
      <c r="AA64" s="4" t="e">
        <f t="shared" si="2"/>
        <v>#VALUE!</v>
      </c>
      <c r="AB64" s="4">
        <f t="shared" si="3"/>
        <v>15.667434149179366</v>
      </c>
      <c r="AC64" s="4">
        <f t="shared" si="4"/>
        <v>2.1132550837408264</v>
      </c>
      <c r="AD64" s="4" t="e">
        <f t="shared" si="5"/>
        <v>#VALUE!</v>
      </c>
      <c r="AE64" s="4">
        <f t="shared" si="6"/>
        <v>1.1458283239753639</v>
      </c>
      <c r="AF64" s="4">
        <f t="shared" si="7"/>
        <v>0.95792608474836693</v>
      </c>
      <c r="AG64" s="4">
        <f t="shared" si="8"/>
        <v>1.3168404742830802</v>
      </c>
      <c r="AH64" s="4">
        <f t="shared" si="9"/>
        <v>1.5825074979092648</v>
      </c>
      <c r="AI64" s="4">
        <f t="shared" si="10"/>
        <v>1.5291395086157047</v>
      </c>
      <c r="AJ64" s="4">
        <f t="shared" si="11"/>
        <v>-100</v>
      </c>
      <c r="AK64" s="4">
        <f t="shared" si="12"/>
        <v>-100</v>
      </c>
      <c r="AL64" s="4">
        <f t="shared" si="13"/>
        <v>0</v>
      </c>
      <c r="AM64" s="4">
        <f t="shared" si="14"/>
        <v>0.51432666604892729</v>
      </c>
      <c r="AN64" s="4">
        <f t="shared" si="15"/>
        <v>-0.84016463145004938</v>
      </c>
      <c r="AO64" s="4"/>
    </row>
    <row r="65" spans="1:41" x14ac:dyDescent="0.25">
      <c r="A65">
        <v>3</v>
      </c>
      <c r="B65">
        <v>200</v>
      </c>
      <c r="C65">
        <v>4</v>
      </c>
      <c r="D65">
        <v>962937</v>
      </c>
      <c r="E65">
        <v>1042854</v>
      </c>
      <c r="F65">
        <v>953348.56</v>
      </c>
      <c r="G65">
        <v>876436</v>
      </c>
      <c r="H65" t="s">
        <v>17</v>
      </c>
      <c r="I65">
        <v>860695</v>
      </c>
      <c r="J65">
        <v>873357</v>
      </c>
      <c r="K65">
        <v>865499</v>
      </c>
      <c r="L65">
        <v>864498</v>
      </c>
      <c r="M65" t="s">
        <v>17</v>
      </c>
      <c r="N65">
        <v>850440</v>
      </c>
      <c r="O65">
        <v>857440</v>
      </c>
      <c r="P65" s="4"/>
      <c r="Q65" s="4">
        <v>854097</v>
      </c>
      <c r="R65" s="4">
        <f t="shared" si="0"/>
        <v>850440</v>
      </c>
      <c r="S65" s="4">
        <v>843700</v>
      </c>
      <c r="T65" s="2">
        <f t="shared" si="1"/>
        <v>1</v>
      </c>
      <c r="W65" s="4"/>
      <c r="X65" s="4"/>
      <c r="Y65" s="4"/>
      <c r="AA65" s="4" t="e">
        <f t="shared" si="2"/>
        <v>#VALUE!</v>
      </c>
      <c r="AB65" s="4">
        <f t="shared" si="3"/>
        <v>13.228093692676731</v>
      </c>
      <c r="AC65" s="4">
        <f t="shared" si="4"/>
        <v>3.0567706128592258</v>
      </c>
      <c r="AD65" s="4" t="e">
        <f t="shared" si="5"/>
        <v>#VALUE!</v>
      </c>
      <c r="AE65" s="4">
        <f t="shared" si="6"/>
        <v>0.8231033347443677</v>
      </c>
      <c r="AF65" s="4">
        <f t="shared" si="7"/>
        <v>1.2058463854004986</v>
      </c>
      <c r="AG65" s="4">
        <f t="shared" si="8"/>
        <v>2.6947227317623819</v>
      </c>
      <c r="AH65" s="4">
        <f t="shared" si="9"/>
        <v>1.7707304454164903</v>
      </c>
      <c r="AI65" s="4">
        <f t="shared" si="10"/>
        <v>1.6530266685480455</v>
      </c>
      <c r="AJ65" s="4">
        <f t="shared" si="11"/>
        <v>-100</v>
      </c>
      <c r="AK65" s="4">
        <f t="shared" si="12"/>
        <v>-100</v>
      </c>
      <c r="AL65" s="4">
        <f t="shared" si="13"/>
        <v>0</v>
      </c>
      <c r="AM65" s="4">
        <f t="shared" si="14"/>
        <v>0.43001269930859315</v>
      </c>
      <c r="AN65" s="4">
        <f t="shared" si="15"/>
        <v>-0.79253092516814827</v>
      </c>
      <c r="AO65" s="4"/>
    </row>
    <row r="66" spans="1:41" x14ac:dyDescent="0.25">
      <c r="A66">
        <v>3</v>
      </c>
      <c r="B66">
        <v>200</v>
      </c>
      <c r="C66">
        <v>5</v>
      </c>
      <c r="D66">
        <v>970638</v>
      </c>
      <c r="E66">
        <v>1023680</v>
      </c>
      <c r="F66">
        <v>941598.19</v>
      </c>
      <c r="G66">
        <v>866448</v>
      </c>
      <c r="H66" t="s">
        <v>17</v>
      </c>
      <c r="I66">
        <v>861275</v>
      </c>
      <c r="J66">
        <v>864491</v>
      </c>
      <c r="K66">
        <v>862217</v>
      </c>
      <c r="L66">
        <v>859894</v>
      </c>
      <c r="M66" t="s">
        <v>17</v>
      </c>
      <c r="N66">
        <v>846830</v>
      </c>
      <c r="O66">
        <v>858865</v>
      </c>
      <c r="P66" s="4"/>
      <c r="Q66" s="4">
        <v>847840</v>
      </c>
      <c r="R66" s="4">
        <f t="shared" si="0"/>
        <v>846830</v>
      </c>
      <c r="S66" s="4">
        <v>839517</v>
      </c>
      <c r="T66" s="2">
        <f t="shared" si="1"/>
        <v>1</v>
      </c>
      <c r="W66" s="4"/>
      <c r="X66" s="4"/>
      <c r="Y66" s="4"/>
      <c r="AA66" s="4" t="e">
        <f t="shared" si="2"/>
        <v>#VALUE!</v>
      </c>
      <c r="AB66" s="4">
        <f t="shared" si="3"/>
        <v>14.620171699160398</v>
      </c>
      <c r="AC66" s="4">
        <f t="shared" si="4"/>
        <v>2.3166397033643116</v>
      </c>
      <c r="AD66" s="4" t="e">
        <f t="shared" si="5"/>
        <v>#VALUE!</v>
      </c>
      <c r="AE66" s="4">
        <f t="shared" si="6"/>
        <v>1.421182527780074</v>
      </c>
      <c r="AF66" s="4">
        <f t="shared" si="7"/>
        <v>1.7057732957027973</v>
      </c>
      <c r="AG66" s="4">
        <f t="shared" si="8"/>
        <v>2.0855425528146143</v>
      </c>
      <c r="AH66" s="4">
        <f t="shared" si="9"/>
        <v>1.8170116788493558</v>
      </c>
      <c r="AI66" s="4">
        <f t="shared" si="10"/>
        <v>1.542694519561187</v>
      </c>
      <c r="AJ66" s="4">
        <f t="shared" si="11"/>
        <v>-100</v>
      </c>
      <c r="AK66" s="4">
        <f t="shared" si="12"/>
        <v>-100</v>
      </c>
      <c r="AL66" s="4">
        <f t="shared" si="13"/>
        <v>0</v>
      </c>
      <c r="AM66" s="4">
        <f t="shared" si="14"/>
        <v>0.1192683301252908</v>
      </c>
      <c r="AN66" s="4">
        <f t="shared" si="15"/>
        <v>-0.86357356258044715</v>
      </c>
      <c r="AO66" s="4"/>
    </row>
    <row r="67" spans="1:41" x14ac:dyDescent="0.25">
      <c r="A67">
        <v>3</v>
      </c>
      <c r="B67">
        <v>200</v>
      </c>
      <c r="C67">
        <v>6</v>
      </c>
      <c r="D67">
        <v>965646</v>
      </c>
      <c r="E67">
        <v>1025262</v>
      </c>
      <c r="F67">
        <v>935638.88</v>
      </c>
      <c r="G67">
        <v>883797</v>
      </c>
      <c r="H67" t="s">
        <v>17</v>
      </c>
      <c r="I67">
        <v>872453</v>
      </c>
      <c r="J67">
        <v>887232</v>
      </c>
      <c r="K67">
        <v>887197</v>
      </c>
      <c r="L67">
        <v>869824</v>
      </c>
      <c r="M67" t="s">
        <v>17</v>
      </c>
      <c r="N67">
        <v>866332</v>
      </c>
      <c r="O67">
        <v>870381</v>
      </c>
      <c r="P67" s="4"/>
      <c r="Q67" s="4">
        <v>857086</v>
      </c>
      <c r="R67" s="4">
        <f t="shared" ref="R67:R91" si="16">MIN(D67:Q67)</f>
        <v>857086</v>
      </c>
      <c r="S67" s="4">
        <v>849746</v>
      </c>
      <c r="T67" s="2">
        <f t="shared" ref="T67:T91" si="17">IF(S67&lt;=R67,1,0)</f>
        <v>1</v>
      </c>
      <c r="W67" s="4"/>
      <c r="X67" s="4"/>
      <c r="Y67" s="4"/>
      <c r="AA67" s="4" t="e">
        <f t="shared" ref="AA67:AA91" si="18">100*((M67-R67)/R67)</f>
        <v>#VALUE!</v>
      </c>
      <c r="AB67" s="4">
        <f t="shared" ref="AB67:AB91" si="19">100*((D67-R67)/R67)</f>
        <v>12.666173522843682</v>
      </c>
      <c r="AC67" s="4">
        <f t="shared" ref="AC67:AC91" si="20">100*((G67-R67)/R67)</f>
        <v>3.1164900605073469</v>
      </c>
      <c r="AD67" s="4" t="e">
        <f t="shared" ref="AD67:AD91" si="21">100*((H67-R67)/R67)</f>
        <v>#VALUE!</v>
      </c>
      <c r="AE67" s="4">
        <f t="shared" ref="AE67:AE91" si="22">100*((O67-R67)/R67)</f>
        <v>1.551186228686503</v>
      </c>
      <c r="AF67" s="4">
        <f t="shared" ref="AF67:AF91" si="23">100*((I67-R67)/R67)</f>
        <v>1.792935598061338</v>
      </c>
      <c r="AG67" s="4">
        <f t="shared" ref="AG67:AG91" si="24">100*((J67-R67)/R67)</f>
        <v>3.5172666453541419</v>
      </c>
      <c r="AH67" s="4">
        <f t="shared" ref="AH67:AH91" si="25">100*((K67-R67)/R67)</f>
        <v>3.5131830411417293</v>
      </c>
      <c r="AI67" s="4">
        <f t="shared" ref="AI67:AI91" si="26">100*((L67-R67)/R67)</f>
        <v>1.4861985845061054</v>
      </c>
      <c r="AJ67" s="4">
        <f t="shared" ref="AJ67:AJ91" si="27">100*((P67-R67)/R67)</f>
        <v>-100</v>
      </c>
      <c r="AK67" s="4">
        <f t="shared" ref="AK67:AK91" si="28">100*((P67-R67)/R67)</f>
        <v>-100</v>
      </c>
      <c r="AL67" s="4">
        <f t="shared" ref="AL67:AL91" si="29">100*((N67-R67)/R67)</f>
        <v>1.0787715585133815</v>
      </c>
      <c r="AM67" s="4">
        <f t="shared" ref="AM67:AM91" si="30">100*((Q67-R67)/R67)</f>
        <v>0</v>
      </c>
      <c r="AN67" s="4">
        <f t="shared" ref="AN67:AN91" si="31">100*((S67-R67)/R67)</f>
        <v>-0.8563901405459895</v>
      </c>
      <c r="AO67" s="4"/>
    </row>
    <row r="68" spans="1:41" x14ac:dyDescent="0.25">
      <c r="A68">
        <v>3</v>
      </c>
      <c r="B68">
        <v>200</v>
      </c>
      <c r="C68">
        <v>7</v>
      </c>
      <c r="D68">
        <v>980562</v>
      </c>
      <c r="E68">
        <v>1038746</v>
      </c>
      <c r="F68">
        <v>967666.31</v>
      </c>
      <c r="G68">
        <v>882653</v>
      </c>
      <c r="H68" t="s">
        <v>17</v>
      </c>
      <c r="I68">
        <v>871917</v>
      </c>
      <c r="J68">
        <v>885695</v>
      </c>
      <c r="K68">
        <v>883939</v>
      </c>
      <c r="L68">
        <v>871235</v>
      </c>
      <c r="M68" t="s">
        <v>17</v>
      </c>
      <c r="N68">
        <v>869147</v>
      </c>
      <c r="O68">
        <v>871837</v>
      </c>
      <c r="P68" s="4"/>
      <c r="Q68" s="4">
        <v>861713</v>
      </c>
      <c r="R68" s="4">
        <f t="shared" si="16"/>
        <v>861713</v>
      </c>
      <c r="S68" s="4">
        <v>852957</v>
      </c>
      <c r="T68" s="2">
        <f t="shared" si="17"/>
        <v>1</v>
      </c>
      <c r="W68" s="4"/>
      <c r="X68" s="4"/>
      <c r="Y68" s="4"/>
      <c r="AA68" s="4" t="e">
        <f t="shared" si="18"/>
        <v>#VALUE!</v>
      </c>
      <c r="AB68" s="4">
        <f t="shared" si="19"/>
        <v>13.792179066580173</v>
      </c>
      <c r="AC68" s="4">
        <f t="shared" si="20"/>
        <v>2.4300434135263131</v>
      </c>
      <c r="AD68" s="4" t="e">
        <f t="shared" si="21"/>
        <v>#VALUE!</v>
      </c>
      <c r="AE68" s="4">
        <f t="shared" si="22"/>
        <v>1.1748691269599043</v>
      </c>
      <c r="AF68" s="4">
        <f t="shared" si="23"/>
        <v>1.1841529604404251</v>
      </c>
      <c r="AG68" s="4">
        <f t="shared" si="24"/>
        <v>2.7830611816231157</v>
      </c>
      <c r="AH68" s="4">
        <f t="shared" si="25"/>
        <v>2.5792810367256851</v>
      </c>
      <c r="AI68" s="4">
        <f t="shared" si="26"/>
        <v>1.1050082800189855</v>
      </c>
      <c r="AJ68" s="4">
        <f t="shared" si="27"/>
        <v>-100</v>
      </c>
      <c r="AK68" s="4">
        <f t="shared" si="28"/>
        <v>-100</v>
      </c>
      <c r="AL68" s="4">
        <f t="shared" si="29"/>
        <v>0.86270022617739328</v>
      </c>
      <c r="AM68" s="4">
        <f t="shared" si="30"/>
        <v>0</v>
      </c>
      <c r="AN68" s="4">
        <f t="shared" si="31"/>
        <v>-1.016115574442999</v>
      </c>
      <c r="AO68" s="4"/>
    </row>
    <row r="69" spans="1:41" x14ac:dyDescent="0.25">
      <c r="A69">
        <v>3</v>
      </c>
      <c r="B69">
        <v>200</v>
      </c>
      <c r="C69">
        <v>8</v>
      </c>
      <c r="D69">
        <v>1014809</v>
      </c>
      <c r="E69">
        <v>1066068</v>
      </c>
      <c r="F69">
        <v>988430.38</v>
      </c>
      <c r="G69">
        <v>871609</v>
      </c>
      <c r="H69" t="s">
        <v>17</v>
      </c>
      <c r="I69">
        <v>860988</v>
      </c>
      <c r="J69">
        <v>879473</v>
      </c>
      <c r="K69">
        <v>859674</v>
      </c>
      <c r="L69">
        <v>857499</v>
      </c>
      <c r="M69" t="s">
        <v>17</v>
      </c>
      <c r="N69">
        <v>854743</v>
      </c>
      <c r="O69">
        <v>857737</v>
      </c>
      <c r="P69" s="4"/>
      <c r="Q69" s="4">
        <v>847745</v>
      </c>
      <c r="R69" s="4">
        <f t="shared" si="16"/>
        <v>847745</v>
      </c>
      <c r="S69" s="4">
        <v>840093</v>
      </c>
      <c r="T69" s="2">
        <f t="shared" si="17"/>
        <v>1</v>
      </c>
      <c r="W69" s="4"/>
      <c r="X69" s="4"/>
      <c r="Y69" s="4"/>
      <c r="AA69" s="4" t="e">
        <f t="shared" si="18"/>
        <v>#VALUE!</v>
      </c>
      <c r="AB69" s="4">
        <f t="shared" si="19"/>
        <v>19.70686940058626</v>
      </c>
      <c r="AC69" s="4">
        <f t="shared" si="20"/>
        <v>2.8149974343700053</v>
      </c>
      <c r="AD69" s="4" t="e">
        <f t="shared" si="21"/>
        <v>#VALUE!</v>
      </c>
      <c r="AE69" s="4">
        <f t="shared" si="22"/>
        <v>1.1786563176426874</v>
      </c>
      <c r="AF69" s="4">
        <f t="shared" si="23"/>
        <v>1.5621442768757114</v>
      </c>
      <c r="AG69" s="4">
        <f t="shared" si="24"/>
        <v>3.74263487251473</v>
      </c>
      <c r="AH69" s="4">
        <f t="shared" si="25"/>
        <v>1.4071448371857103</v>
      </c>
      <c r="AI69" s="4">
        <f t="shared" si="26"/>
        <v>1.1505818376988364</v>
      </c>
      <c r="AJ69" s="4">
        <f t="shared" si="27"/>
        <v>-100</v>
      </c>
      <c r="AK69" s="4">
        <f t="shared" si="28"/>
        <v>-100</v>
      </c>
      <c r="AL69" s="4">
        <f t="shared" si="29"/>
        <v>0.82548407834903192</v>
      </c>
      <c r="AM69" s="4">
        <f t="shared" si="30"/>
        <v>0</v>
      </c>
      <c r="AN69" s="4">
        <f t="shared" si="31"/>
        <v>-0.90262991819474014</v>
      </c>
      <c r="AO69" s="4"/>
    </row>
    <row r="70" spans="1:41" x14ac:dyDescent="0.25">
      <c r="A70">
        <v>3</v>
      </c>
      <c r="B70">
        <v>200</v>
      </c>
      <c r="C70">
        <v>9</v>
      </c>
      <c r="D70">
        <v>967738</v>
      </c>
      <c r="E70">
        <v>1018420</v>
      </c>
      <c r="F70">
        <v>920346.75</v>
      </c>
      <c r="G70">
        <v>855020</v>
      </c>
      <c r="H70" t="s">
        <v>17</v>
      </c>
      <c r="I70">
        <v>845792</v>
      </c>
      <c r="J70">
        <v>886097</v>
      </c>
      <c r="K70">
        <v>930653</v>
      </c>
      <c r="L70">
        <v>849625</v>
      </c>
      <c r="M70" t="s">
        <v>17</v>
      </c>
      <c r="N70">
        <v>838901</v>
      </c>
      <c r="O70">
        <v>846383</v>
      </c>
      <c r="P70" s="4"/>
      <c r="Q70" s="4">
        <v>838576</v>
      </c>
      <c r="R70" s="4">
        <f t="shared" si="16"/>
        <v>838576</v>
      </c>
      <c r="S70" s="4">
        <v>829817</v>
      </c>
      <c r="T70" s="2">
        <f t="shared" si="17"/>
        <v>1</v>
      </c>
      <c r="W70" s="4"/>
      <c r="X70" s="4"/>
      <c r="Y70" s="4"/>
      <c r="AA70" s="4" t="e">
        <f t="shared" si="18"/>
        <v>#VALUE!</v>
      </c>
      <c r="AB70" s="4">
        <f t="shared" si="19"/>
        <v>15.402539543225661</v>
      </c>
      <c r="AC70" s="4">
        <f t="shared" si="20"/>
        <v>1.9609433134265708</v>
      </c>
      <c r="AD70" s="4" t="e">
        <f t="shared" si="21"/>
        <v>#VALUE!</v>
      </c>
      <c r="AE70" s="4">
        <f t="shared" si="22"/>
        <v>0.93098299975196053</v>
      </c>
      <c r="AF70" s="4">
        <f t="shared" si="23"/>
        <v>0.86050638224800147</v>
      </c>
      <c r="AG70" s="4">
        <f t="shared" si="24"/>
        <v>5.6668685962870393</v>
      </c>
      <c r="AH70" s="4">
        <f t="shared" si="25"/>
        <v>10.980161607296179</v>
      </c>
      <c r="AI70" s="4">
        <f t="shared" si="26"/>
        <v>1.3175907729293468</v>
      </c>
      <c r="AJ70" s="4">
        <f t="shared" si="27"/>
        <v>-100</v>
      </c>
      <c r="AK70" s="4">
        <f t="shared" si="28"/>
        <v>-100</v>
      </c>
      <c r="AL70" s="4">
        <f t="shared" si="29"/>
        <v>3.8756177138386978E-2</v>
      </c>
      <c r="AM70" s="4">
        <f t="shared" si="30"/>
        <v>0</v>
      </c>
      <c r="AN70" s="4">
        <f t="shared" si="31"/>
        <v>-1.0445087863234817</v>
      </c>
      <c r="AO70" s="4"/>
    </row>
    <row r="71" spans="1:41" x14ac:dyDescent="0.25">
      <c r="A71">
        <v>3</v>
      </c>
      <c r="B71">
        <v>200</v>
      </c>
      <c r="C71">
        <v>10</v>
      </c>
      <c r="D71">
        <v>1093230</v>
      </c>
      <c r="E71">
        <v>1035240</v>
      </c>
      <c r="F71">
        <v>990212.44</v>
      </c>
      <c r="G71">
        <v>871739</v>
      </c>
      <c r="H71" t="s">
        <v>17</v>
      </c>
      <c r="I71">
        <v>874248</v>
      </c>
      <c r="J71">
        <v>877114</v>
      </c>
      <c r="K71">
        <v>896542</v>
      </c>
      <c r="L71">
        <v>866180</v>
      </c>
      <c r="M71" t="s">
        <v>17</v>
      </c>
      <c r="N71">
        <v>852961</v>
      </c>
      <c r="O71">
        <v>869261</v>
      </c>
      <c r="P71" s="4"/>
      <c r="Q71" s="4">
        <v>854674</v>
      </c>
      <c r="R71" s="4">
        <f t="shared" si="16"/>
        <v>852961</v>
      </c>
      <c r="S71" s="4">
        <v>845928</v>
      </c>
      <c r="T71" s="2">
        <f t="shared" si="17"/>
        <v>1</v>
      </c>
      <c r="W71" s="4"/>
      <c r="X71" s="4"/>
      <c r="Y71" s="4"/>
      <c r="AA71" s="4" t="e">
        <f t="shared" si="18"/>
        <v>#VALUE!</v>
      </c>
      <c r="AB71" s="4">
        <f t="shared" si="19"/>
        <v>28.168814283419756</v>
      </c>
      <c r="AC71" s="4">
        <f t="shared" si="20"/>
        <v>2.2015074546198479</v>
      </c>
      <c r="AD71" s="4" t="e">
        <f t="shared" si="21"/>
        <v>#VALUE!</v>
      </c>
      <c r="AE71" s="4">
        <f t="shared" si="22"/>
        <v>1.9109900687135755</v>
      </c>
      <c r="AF71" s="4">
        <f t="shared" si="23"/>
        <v>2.4956592388163115</v>
      </c>
      <c r="AG71" s="4">
        <f t="shared" si="24"/>
        <v>2.8316652226772385</v>
      </c>
      <c r="AH71" s="4">
        <f t="shared" si="25"/>
        <v>5.1093778027365842</v>
      </c>
      <c r="AI71" s="4">
        <f t="shared" si="26"/>
        <v>1.5497777741303529</v>
      </c>
      <c r="AJ71" s="4">
        <f t="shared" si="27"/>
        <v>-100</v>
      </c>
      <c r="AK71" s="4">
        <f t="shared" si="28"/>
        <v>-100</v>
      </c>
      <c r="AL71" s="4">
        <f t="shared" si="29"/>
        <v>0</v>
      </c>
      <c r="AM71" s="4">
        <f t="shared" si="30"/>
        <v>0.20082981519670887</v>
      </c>
      <c r="AN71" s="4">
        <f t="shared" si="31"/>
        <v>-0.82453945725537281</v>
      </c>
      <c r="AO71" s="4"/>
    </row>
    <row r="72" spans="1:41" x14ac:dyDescent="0.25">
      <c r="A72">
        <v>3</v>
      </c>
      <c r="B72">
        <v>200</v>
      </c>
      <c r="C72">
        <v>11</v>
      </c>
      <c r="D72">
        <v>1008080</v>
      </c>
      <c r="E72">
        <v>1037705</v>
      </c>
      <c r="F72">
        <v>942340.94</v>
      </c>
      <c r="G72">
        <v>879384</v>
      </c>
      <c r="H72" t="s">
        <v>17</v>
      </c>
      <c r="I72">
        <v>869594</v>
      </c>
      <c r="J72">
        <v>872504</v>
      </c>
      <c r="K72">
        <v>864602</v>
      </c>
      <c r="L72">
        <v>865762</v>
      </c>
      <c r="M72" t="s">
        <v>17</v>
      </c>
      <c r="N72">
        <v>863219</v>
      </c>
      <c r="O72">
        <v>871231</v>
      </c>
      <c r="P72" s="4"/>
      <c r="Q72" s="4">
        <v>854762</v>
      </c>
      <c r="R72" s="4">
        <f t="shared" si="16"/>
        <v>854762</v>
      </c>
      <c r="S72" s="4">
        <v>847368</v>
      </c>
      <c r="T72" s="2">
        <f t="shared" si="17"/>
        <v>1</v>
      </c>
      <c r="W72" s="4"/>
      <c r="X72" s="4"/>
      <c r="Y72" s="4"/>
      <c r="AA72" s="4" t="e">
        <f t="shared" si="18"/>
        <v>#VALUE!</v>
      </c>
      <c r="AB72" s="4">
        <f t="shared" si="19"/>
        <v>17.936922792543424</v>
      </c>
      <c r="AC72" s="4">
        <f t="shared" si="20"/>
        <v>2.880567924170705</v>
      </c>
      <c r="AD72" s="4" t="e">
        <f t="shared" si="21"/>
        <v>#VALUE!</v>
      </c>
      <c r="AE72" s="4">
        <f t="shared" si="22"/>
        <v>1.9267351613665558</v>
      </c>
      <c r="AF72" s="4">
        <f t="shared" si="23"/>
        <v>1.7352198623710462</v>
      </c>
      <c r="AG72" s="4">
        <f t="shared" si="24"/>
        <v>2.0756655068896368</v>
      </c>
      <c r="AH72" s="4">
        <f t="shared" si="25"/>
        <v>1.1511976433205968</v>
      </c>
      <c r="AI72" s="4">
        <f t="shared" si="26"/>
        <v>1.2869079346063583</v>
      </c>
      <c r="AJ72" s="4">
        <f t="shared" si="27"/>
        <v>-100</v>
      </c>
      <c r="AK72" s="4">
        <f t="shared" si="28"/>
        <v>-100</v>
      </c>
      <c r="AL72" s="4">
        <f t="shared" si="29"/>
        <v>0.98939821845145193</v>
      </c>
      <c r="AM72" s="4">
        <f t="shared" si="30"/>
        <v>0</v>
      </c>
      <c r="AN72" s="4">
        <f t="shared" si="31"/>
        <v>-0.86503611531631019</v>
      </c>
      <c r="AO72" s="4"/>
    </row>
    <row r="73" spans="1:41" x14ac:dyDescent="0.25">
      <c r="A73">
        <v>3</v>
      </c>
      <c r="B73">
        <v>200</v>
      </c>
      <c r="C73">
        <v>12</v>
      </c>
      <c r="D73">
        <v>998951</v>
      </c>
      <c r="E73">
        <v>1035350</v>
      </c>
      <c r="F73">
        <v>929992.13</v>
      </c>
      <c r="G73">
        <v>885161</v>
      </c>
      <c r="H73" t="s">
        <v>17</v>
      </c>
      <c r="I73">
        <v>873166</v>
      </c>
      <c r="J73">
        <v>884062</v>
      </c>
      <c r="K73">
        <v>886261</v>
      </c>
      <c r="L73">
        <v>870170</v>
      </c>
      <c r="M73" t="s">
        <v>17</v>
      </c>
      <c r="N73">
        <v>857960</v>
      </c>
      <c r="O73">
        <v>872849</v>
      </c>
      <c r="P73" s="4"/>
      <c r="Q73" s="4">
        <v>867554</v>
      </c>
      <c r="R73" s="4">
        <f t="shared" si="16"/>
        <v>857960</v>
      </c>
      <c r="S73" s="4">
        <v>850276</v>
      </c>
      <c r="T73" s="2">
        <f t="shared" si="17"/>
        <v>1</v>
      </c>
      <c r="W73" s="4"/>
      <c r="X73" s="4"/>
      <c r="Y73" s="4"/>
      <c r="AA73" s="4" t="e">
        <f t="shared" si="18"/>
        <v>#VALUE!</v>
      </c>
      <c r="AB73" s="4">
        <f t="shared" si="19"/>
        <v>16.433283602965172</v>
      </c>
      <c r="AC73" s="4">
        <f t="shared" si="20"/>
        <v>3.1704275257587766</v>
      </c>
      <c r="AD73" s="4" t="e">
        <f t="shared" si="21"/>
        <v>#VALUE!</v>
      </c>
      <c r="AE73" s="4">
        <f t="shared" si="22"/>
        <v>1.7353955895379736</v>
      </c>
      <c r="AF73" s="4">
        <f t="shared" si="23"/>
        <v>1.7723436990069465</v>
      </c>
      <c r="AG73" s="4">
        <f t="shared" si="24"/>
        <v>3.0423329758963122</v>
      </c>
      <c r="AH73" s="4">
        <f t="shared" si="25"/>
        <v>3.2986386311716167</v>
      </c>
      <c r="AI73" s="4">
        <f t="shared" si="26"/>
        <v>1.4231432700825213</v>
      </c>
      <c r="AJ73" s="4">
        <f t="shared" si="27"/>
        <v>-100</v>
      </c>
      <c r="AK73" s="4">
        <f t="shared" si="28"/>
        <v>-100</v>
      </c>
      <c r="AL73" s="4">
        <f t="shared" si="29"/>
        <v>0</v>
      </c>
      <c r="AM73" s="4">
        <f t="shared" si="30"/>
        <v>1.1182339503007133</v>
      </c>
      <c r="AN73" s="4">
        <f t="shared" si="31"/>
        <v>-0.89561284908387329</v>
      </c>
      <c r="AO73" s="4"/>
    </row>
    <row r="74" spans="1:41" x14ac:dyDescent="0.25">
      <c r="A74">
        <v>3</v>
      </c>
      <c r="B74">
        <v>200</v>
      </c>
      <c r="C74">
        <v>13</v>
      </c>
      <c r="D74">
        <v>984918</v>
      </c>
      <c r="E74">
        <v>1063024</v>
      </c>
      <c r="F74">
        <v>949453.31</v>
      </c>
      <c r="G74">
        <v>888886</v>
      </c>
      <c r="H74" t="s">
        <v>17</v>
      </c>
      <c r="I74">
        <v>874085</v>
      </c>
      <c r="J74">
        <v>890381</v>
      </c>
      <c r="K74">
        <v>881990</v>
      </c>
      <c r="L74">
        <v>875884</v>
      </c>
      <c r="M74" t="s">
        <v>17</v>
      </c>
      <c r="N74">
        <v>864945</v>
      </c>
      <c r="O74">
        <v>876091</v>
      </c>
      <c r="P74" s="4"/>
      <c r="Q74" s="4">
        <v>866539</v>
      </c>
      <c r="R74" s="4">
        <f t="shared" si="16"/>
        <v>864945</v>
      </c>
      <c r="S74" s="4">
        <v>858185</v>
      </c>
      <c r="T74" s="2">
        <f t="shared" si="17"/>
        <v>1</v>
      </c>
      <c r="W74" s="4"/>
      <c r="X74" s="4"/>
      <c r="Y74" s="4"/>
      <c r="AA74" s="4" t="e">
        <f t="shared" si="18"/>
        <v>#VALUE!</v>
      </c>
      <c r="AB74" s="4">
        <f t="shared" si="19"/>
        <v>13.870592927874025</v>
      </c>
      <c r="AC74" s="4">
        <f t="shared" si="20"/>
        <v>2.7679216597587128</v>
      </c>
      <c r="AD74" s="4" t="e">
        <f t="shared" si="21"/>
        <v>#VALUE!</v>
      </c>
      <c r="AE74" s="4">
        <f t="shared" si="22"/>
        <v>1.288636849741891</v>
      </c>
      <c r="AF74" s="4">
        <f t="shared" si="23"/>
        <v>1.0567145887888825</v>
      </c>
      <c r="AG74" s="4">
        <f t="shared" si="24"/>
        <v>2.9407650197411397</v>
      </c>
      <c r="AH74" s="4">
        <f t="shared" si="25"/>
        <v>1.9706455323748908</v>
      </c>
      <c r="AI74" s="4">
        <f t="shared" si="26"/>
        <v>1.2647046922058627</v>
      </c>
      <c r="AJ74" s="4">
        <f t="shared" si="27"/>
        <v>-100</v>
      </c>
      <c r="AK74" s="4">
        <f t="shared" si="28"/>
        <v>-100</v>
      </c>
      <c r="AL74" s="4">
        <f t="shared" si="29"/>
        <v>0</v>
      </c>
      <c r="AM74" s="4">
        <f t="shared" si="30"/>
        <v>0.18428917445617929</v>
      </c>
      <c r="AN74" s="4">
        <f t="shared" si="31"/>
        <v>-0.78155258426836383</v>
      </c>
      <c r="AO74" s="4"/>
    </row>
    <row r="75" spans="1:41" x14ac:dyDescent="0.25">
      <c r="A75">
        <v>3</v>
      </c>
      <c r="B75">
        <v>200</v>
      </c>
      <c r="C75">
        <v>14</v>
      </c>
      <c r="D75">
        <v>964301</v>
      </c>
      <c r="E75">
        <v>1024491</v>
      </c>
      <c r="F75">
        <v>947613.44</v>
      </c>
      <c r="G75">
        <v>881609</v>
      </c>
      <c r="H75" t="s">
        <v>17</v>
      </c>
      <c r="I75">
        <v>869267</v>
      </c>
      <c r="J75">
        <v>877157</v>
      </c>
      <c r="K75">
        <v>868718</v>
      </c>
      <c r="L75">
        <v>868725</v>
      </c>
      <c r="M75" t="s">
        <v>17</v>
      </c>
      <c r="N75">
        <v>857391</v>
      </c>
      <c r="O75">
        <v>868690</v>
      </c>
      <c r="P75" s="4"/>
      <c r="Q75" s="4">
        <v>858677</v>
      </c>
      <c r="R75" s="4">
        <f t="shared" si="16"/>
        <v>857391</v>
      </c>
      <c r="S75" s="4">
        <v>849707</v>
      </c>
      <c r="T75" s="2">
        <f t="shared" si="17"/>
        <v>1</v>
      </c>
      <c r="W75" s="4"/>
      <c r="X75" s="4"/>
      <c r="Y75" s="4"/>
      <c r="AA75" s="4" t="e">
        <f t="shared" si="18"/>
        <v>#VALUE!</v>
      </c>
      <c r="AB75" s="4">
        <f t="shared" si="19"/>
        <v>12.469223493132072</v>
      </c>
      <c r="AC75" s="4">
        <f t="shared" si="20"/>
        <v>2.8246156071150734</v>
      </c>
      <c r="AD75" s="4" t="e">
        <f t="shared" si="21"/>
        <v>#VALUE!</v>
      </c>
      <c r="AE75" s="4">
        <f t="shared" si="22"/>
        <v>1.3178351533897603</v>
      </c>
      <c r="AF75" s="4">
        <f t="shared" si="23"/>
        <v>1.3851323375216207</v>
      </c>
      <c r="AG75" s="4">
        <f t="shared" si="24"/>
        <v>2.3053659298966283</v>
      </c>
      <c r="AH75" s="4">
        <f t="shared" si="25"/>
        <v>1.3211008746301278</v>
      </c>
      <c r="AI75" s="4">
        <f t="shared" si="26"/>
        <v>1.3219173049402198</v>
      </c>
      <c r="AJ75" s="4">
        <f t="shared" si="27"/>
        <v>-100</v>
      </c>
      <c r="AK75" s="4">
        <f t="shared" si="28"/>
        <v>-100</v>
      </c>
      <c r="AL75" s="4">
        <f t="shared" si="29"/>
        <v>0</v>
      </c>
      <c r="AM75" s="4">
        <f t="shared" si="30"/>
        <v>0.1499899112540253</v>
      </c>
      <c r="AN75" s="4">
        <f t="shared" si="31"/>
        <v>-0.89620721467801745</v>
      </c>
      <c r="AO75" s="4"/>
    </row>
    <row r="76" spans="1:41" x14ac:dyDescent="0.25">
      <c r="A76">
        <v>3</v>
      </c>
      <c r="B76">
        <v>200</v>
      </c>
      <c r="C76">
        <v>15</v>
      </c>
      <c r="D76">
        <v>981167</v>
      </c>
      <c r="E76">
        <v>1026787</v>
      </c>
      <c r="F76">
        <v>946464</v>
      </c>
      <c r="G76">
        <v>873130</v>
      </c>
      <c r="H76" t="s">
        <v>17</v>
      </c>
      <c r="I76">
        <v>866799</v>
      </c>
      <c r="J76">
        <v>876832</v>
      </c>
      <c r="K76">
        <v>846854</v>
      </c>
      <c r="L76">
        <v>857458</v>
      </c>
      <c r="M76" t="s">
        <v>17</v>
      </c>
      <c r="N76">
        <v>857258</v>
      </c>
      <c r="O76">
        <v>861333</v>
      </c>
      <c r="P76" s="4"/>
      <c r="Q76" s="4">
        <v>850089</v>
      </c>
      <c r="R76" s="4">
        <f t="shared" si="16"/>
        <v>846854</v>
      </c>
      <c r="S76" s="4">
        <v>840684</v>
      </c>
      <c r="T76" s="2">
        <f t="shared" si="17"/>
        <v>1</v>
      </c>
      <c r="W76" s="4"/>
      <c r="X76" s="4"/>
      <c r="Y76" s="4"/>
      <c r="AA76" s="4" t="e">
        <f t="shared" si="18"/>
        <v>#VALUE!</v>
      </c>
      <c r="AB76" s="4">
        <f t="shared" si="19"/>
        <v>15.860230925283462</v>
      </c>
      <c r="AC76" s="4">
        <f t="shared" si="20"/>
        <v>3.1027780467471371</v>
      </c>
      <c r="AD76" s="4" t="e">
        <f t="shared" si="21"/>
        <v>#VALUE!</v>
      </c>
      <c r="AE76" s="4">
        <f t="shared" si="22"/>
        <v>1.7097398134743413</v>
      </c>
      <c r="AF76" s="4">
        <f t="shared" si="23"/>
        <v>2.3551875529902437</v>
      </c>
      <c r="AG76" s="4">
        <f t="shared" si="24"/>
        <v>3.5399254180767876</v>
      </c>
      <c r="AH76" s="4">
        <f t="shared" si="25"/>
        <v>0</v>
      </c>
      <c r="AI76" s="4">
        <f t="shared" si="26"/>
        <v>1.2521638912964927</v>
      </c>
      <c r="AJ76" s="4">
        <f t="shared" si="27"/>
        <v>-100</v>
      </c>
      <c r="AK76" s="4">
        <f t="shared" si="28"/>
        <v>-100</v>
      </c>
      <c r="AL76" s="4">
        <f t="shared" si="29"/>
        <v>1.2285470695066683</v>
      </c>
      <c r="AM76" s="4">
        <f t="shared" si="30"/>
        <v>0.38200209245041056</v>
      </c>
      <c r="AN76" s="4">
        <f t="shared" si="31"/>
        <v>-0.72857895221608449</v>
      </c>
      <c r="AO76" s="4"/>
    </row>
    <row r="77" spans="1:41" x14ac:dyDescent="0.25">
      <c r="A77">
        <v>3</v>
      </c>
      <c r="B77">
        <v>200</v>
      </c>
      <c r="C77">
        <v>16</v>
      </c>
      <c r="D77">
        <v>1017777</v>
      </c>
      <c r="E77">
        <v>1033656</v>
      </c>
      <c r="F77">
        <v>965142.94</v>
      </c>
      <c r="G77">
        <v>877192</v>
      </c>
      <c r="H77" t="s">
        <v>17</v>
      </c>
      <c r="I77">
        <v>867039</v>
      </c>
      <c r="J77">
        <v>901423</v>
      </c>
      <c r="K77">
        <v>935476</v>
      </c>
      <c r="L77">
        <v>862233</v>
      </c>
      <c r="M77" t="s">
        <v>17</v>
      </c>
      <c r="N77">
        <v>861630</v>
      </c>
      <c r="O77">
        <v>865059</v>
      </c>
      <c r="P77" s="4"/>
      <c r="Q77" s="4">
        <v>855109</v>
      </c>
      <c r="R77" s="4">
        <f t="shared" si="16"/>
        <v>855109</v>
      </c>
      <c r="S77" s="4">
        <v>844059</v>
      </c>
      <c r="T77" s="2">
        <f t="shared" si="17"/>
        <v>1</v>
      </c>
      <c r="W77" s="4"/>
      <c r="X77" s="4"/>
      <c r="Y77" s="4"/>
      <c r="AA77" s="4" t="e">
        <f t="shared" si="18"/>
        <v>#VALUE!</v>
      </c>
      <c r="AB77" s="4">
        <f t="shared" si="19"/>
        <v>19.023071912469639</v>
      </c>
      <c r="AC77" s="4">
        <f t="shared" si="20"/>
        <v>2.5824777893812367</v>
      </c>
      <c r="AD77" s="4" t="e">
        <f t="shared" si="21"/>
        <v>#VALUE!</v>
      </c>
      <c r="AE77" s="4">
        <f t="shared" si="22"/>
        <v>1.163594348790622</v>
      </c>
      <c r="AF77" s="4">
        <f t="shared" si="23"/>
        <v>1.3951437769921728</v>
      </c>
      <c r="AG77" s="4">
        <f t="shared" si="24"/>
        <v>5.416151625114459</v>
      </c>
      <c r="AH77" s="4">
        <f t="shared" si="25"/>
        <v>9.3984509577141626</v>
      </c>
      <c r="AI77" s="4">
        <f t="shared" si="26"/>
        <v>0.83311016490295386</v>
      </c>
      <c r="AJ77" s="4">
        <f t="shared" si="27"/>
        <v>-100</v>
      </c>
      <c r="AK77" s="4">
        <f t="shared" si="28"/>
        <v>-100</v>
      </c>
      <c r="AL77" s="4">
        <f t="shared" si="29"/>
        <v>0.76259283904157249</v>
      </c>
      <c r="AM77" s="4">
        <f t="shared" si="30"/>
        <v>0</v>
      </c>
      <c r="AN77" s="4">
        <f t="shared" si="31"/>
        <v>-1.2922329200137057</v>
      </c>
      <c r="AO77" s="4"/>
    </row>
    <row r="78" spans="1:41" x14ac:dyDescent="0.25">
      <c r="A78">
        <v>3</v>
      </c>
      <c r="B78">
        <v>200</v>
      </c>
      <c r="C78">
        <v>17</v>
      </c>
      <c r="D78">
        <v>1073640</v>
      </c>
      <c r="E78">
        <v>1022250</v>
      </c>
      <c r="F78">
        <v>969354.38</v>
      </c>
      <c r="G78">
        <v>872275</v>
      </c>
      <c r="H78" t="s">
        <v>17</v>
      </c>
      <c r="I78">
        <v>864027</v>
      </c>
      <c r="J78">
        <v>864301</v>
      </c>
      <c r="K78">
        <v>854055</v>
      </c>
      <c r="L78">
        <v>862804</v>
      </c>
      <c r="M78" t="s">
        <v>17</v>
      </c>
      <c r="N78">
        <v>851126</v>
      </c>
      <c r="O78">
        <v>865090</v>
      </c>
      <c r="P78" s="4"/>
      <c r="Q78" s="4">
        <v>860270</v>
      </c>
      <c r="R78" s="4">
        <f t="shared" si="16"/>
        <v>851126</v>
      </c>
      <c r="S78" s="4">
        <v>844602</v>
      </c>
      <c r="T78" s="2">
        <f t="shared" si="17"/>
        <v>1</v>
      </c>
      <c r="W78" s="4"/>
      <c r="X78" s="4"/>
      <c r="Y78" s="4"/>
      <c r="AA78" s="4" t="e">
        <f t="shared" si="18"/>
        <v>#VALUE!</v>
      </c>
      <c r="AB78" s="4">
        <f t="shared" si="19"/>
        <v>26.143485218404795</v>
      </c>
      <c r="AC78" s="4">
        <f t="shared" si="20"/>
        <v>2.4848259834619082</v>
      </c>
      <c r="AD78" s="4" t="e">
        <f t="shared" si="21"/>
        <v>#VALUE!</v>
      </c>
      <c r="AE78" s="4">
        <f t="shared" si="22"/>
        <v>1.6406501505065056</v>
      </c>
      <c r="AF78" s="4">
        <f t="shared" si="23"/>
        <v>1.5157567739676616</v>
      </c>
      <c r="AG78" s="4">
        <f t="shared" si="24"/>
        <v>1.5479494222947012</v>
      </c>
      <c r="AH78" s="4">
        <f t="shared" si="25"/>
        <v>0.34413236113101942</v>
      </c>
      <c r="AI78" s="4">
        <f t="shared" si="26"/>
        <v>1.3720647706685027</v>
      </c>
      <c r="AJ78" s="4">
        <f t="shared" si="27"/>
        <v>-100</v>
      </c>
      <c r="AK78" s="4">
        <f t="shared" si="28"/>
        <v>-100</v>
      </c>
      <c r="AL78" s="4">
        <f t="shared" si="29"/>
        <v>0</v>
      </c>
      <c r="AM78" s="4">
        <f t="shared" si="30"/>
        <v>1.0743415193520114</v>
      </c>
      <c r="AN78" s="4">
        <f t="shared" si="31"/>
        <v>-0.76651400615185061</v>
      </c>
      <c r="AO78" s="4"/>
    </row>
    <row r="79" spans="1:41" x14ac:dyDescent="0.25">
      <c r="A79">
        <v>3</v>
      </c>
      <c r="B79">
        <v>200</v>
      </c>
      <c r="C79">
        <v>18</v>
      </c>
      <c r="D79">
        <v>1003670</v>
      </c>
      <c r="E79">
        <v>1063306</v>
      </c>
      <c r="F79">
        <v>969355.13</v>
      </c>
      <c r="G79">
        <v>882181</v>
      </c>
      <c r="H79" t="s">
        <v>17</v>
      </c>
      <c r="I79">
        <v>867625</v>
      </c>
      <c r="J79">
        <v>871495</v>
      </c>
      <c r="K79">
        <v>857877</v>
      </c>
      <c r="L79">
        <v>868254</v>
      </c>
      <c r="M79" t="s">
        <v>17</v>
      </c>
      <c r="N79">
        <v>868149</v>
      </c>
      <c r="O79">
        <v>868242</v>
      </c>
      <c r="P79" s="4"/>
      <c r="Q79" s="4">
        <v>857188</v>
      </c>
      <c r="R79" s="4">
        <f t="shared" si="16"/>
        <v>857188</v>
      </c>
      <c r="S79" s="4">
        <v>850619</v>
      </c>
      <c r="T79" s="2">
        <f t="shared" si="17"/>
        <v>1</v>
      </c>
      <c r="W79" s="4"/>
      <c r="X79" s="4"/>
      <c r="Y79" s="4"/>
      <c r="AA79" s="4" t="e">
        <f t="shared" si="18"/>
        <v>#VALUE!</v>
      </c>
      <c r="AB79" s="4">
        <f t="shared" si="19"/>
        <v>17.088666663555717</v>
      </c>
      <c r="AC79" s="4">
        <f t="shared" si="20"/>
        <v>2.9156964399874941</v>
      </c>
      <c r="AD79" s="4" t="e">
        <f t="shared" si="21"/>
        <v>#VALUE!</v>
      </c>
      <c r="AE79" s="4">
        <f t="shared" si="22"/>
        <v>1.2895654162214123</v>
      </c>
      <c r="AF79" s="4">
        <f t="shared" si="23"/>
        <v>1.217585873810646</v>
      </c>
      <c r="AG79" s="4">
        <f t="shared" si="24"/>
        <v>1.6690620960629405</v>
      </c>
      <c r="AH79" s="4">
        <f t="shared" si="25"/>
        <v>8.0379100034064871E-2</v>
      </c>
      <c r="AI79" s="4">
        <f t="shared" si="26"/>
        <v>1.290965342491962</v>
      </c>
      <c r="AJ79" s="4">
        <f t="shared" si="27"/>
        <v>-100</v>
      </c>
      <c r="AK79" s="4">
        <f t="shared" si="28"/>
        <v>-100</v>
      </c>
      <c r="AL79" s="4">
        <f t="shared" si="29"/>
        <v>1.2787159876246517</v>
      </c>
      <c r="AM79" s="4">
        <f t="shared" si="30"/>
        <v>0</v>
      </c>
      <c r="AN79" s="4">
        <f t="shared" si="31"/>
        <v>-0.76634297260344286</v>
      </c>
      <c r="AO79" s="4"/>
    </row>
    <row r="80" spans="1:41" x14ac:dyDescent="0.25">
      <c r="A80">
        <v>3</v>
      </c>
      <c r="B80">
        <v>200</v>
      </c>
      <c r="C80">
        <v>19</v>
      </c>
      <c r="D80">
        <v>997348</v>
      </c>
      <c r="E80">
        <v>1065705</v>
      </c>
      <c r="F80">
        <v>968496.56</v>
      </c>
      <c r="G80">
        <v>880700</v>
      </c>
      <c r="H80" t="s">
        <v>17</v>
      </c>
      <c r="I80">
        <v>867899</v>
      </c>
      <c r="J80">
        <v>881008</v>
      </c>
      <c r="K80">
        <v>869641</v>
      </c>
      <c r="L80">
        <v>868233</v>
      </c>
      <c r="M80" t="s">
        <v>17</v>
      </c>
      <c r="N80">
        <v>865860</v>
      </c>
      <c r="O80">
        <v>867222</v>
      </c>
      <c r="P80" s="4"/>
      <c r="Q80" s="4">
        <v>859141</v>
      </c>
      <c r="R80" s="4">
        <f t="shared" si="16"/>
        <v>859141</v>
      </c>
      <c r="S80" s="4">
        <v>847484</v>
      </c>
      <c r="T80" s="2">
        <f t="shared" si="17"/>
        <v>1</v>
      </c>
      <c r="W80" s="4"/>
      <c r="X80" s="4"/>
      <c r="Y80" s="4"/>
      <c r="AA80" s="4" t="e">
        <f t="shared" si="18"/>
        <v>#VALUE!</v>
      </c>
      <c r="AB80" s="4">
        <f t="shared" si="19"/>
        <v>16.086649339281912</v>
      </c>
      <c r="AC80" s="4">
        <f t="shared" si="20"/>
        <v>2.5093669141619359</v>
      </c>
      <c r="AD80" s="4" t="e">
        <f t="shared" si="21"/>
        <v>#VALUE!</v>
      </c>
      <c r="AE80" s="4">
        <f t="shared" si="22"/>
        <v>0.9405906597403686</v>
      </c>
      <c r="AF80" s="4">
        <f t="shared" si="23"/>
        <v>1.0193902979836837</v>
      </c>
      <c r="AG80" s="4">
        <f t="shared" si="24"/>
        <v>2.545216675726103</v>
      </c>
      <c r="AH80" s="4">
        <f t="shared" si="25"/>
        <v>1.2221509624147842</v>
      </c>
      <c r="AI80" s="4">
        <f t="shared" si="26"/>
        <v>1.0582663381214492</v>
      </c>
      <c r="AJ80" s="4">
        <f t="shared" si="27"/>
        <v>-100</v>
      </c>
      <c r="AK80" s="4">
        <f t="shared" si="28"/>
        <v>-100</v>
      </c>
      <c r="AL80" s="4">
        <f t="shared" si="29"/>
        <v>0.78206022061570801</v>
      </c>
      <c r="AM80" s="4">
        <f t="shared" si="30"/>
        <v>0</v>
      </c>
      <c r="AN80" s="4">
        <f t="shared" si="31"/>
        <v>-1.3568203589399179</v>
      </c>
      <c r="AO80" s="4"/>
    </row>
    <row r="81" spans="1:41" x14ac:dyDescent="0.25">
      <c r="A81">
        <v>3</v>
      </c>
      <c r="B81">
        <v>200</v>
      </c>
      <c r="C81">
        <v>20</v>
      </c>
      <c r="D81">
        <v>981788</v>
      </c>
      <c r="E81">
        <v>1027134</v>
      </c>
      <c r="F81">
        <v>931517.06</v>
      </c>
      <c r="G81">
        <v>874986</v>
      </c>
      <c r="H81" t="s">
        <v>17</v>
      </c>
      <c r="I81">
        <v>861970</v>
      </c>
      <c r="J81">
        <v>922096</v>
      </c>
      <c r="K81">
        <v>873565</v>
      </c>
      <c r="L81">
        <v>863367</v>
      </c>
      <c r="M81" t="s">
        <v>17</v>
      </c>
      <c r="N81">
        <v>849493</v>
      </c>
      <c r="O81">
        <v>858963</v>
      </c>
      <c r="P81" s="4"/>
      <c r="Q81" s="4">
        <v>851253</v>
      </c>
      <c r="R81" s="4">
        <f t="shared" si="16"/>
        <v>849493</v>
      </c>
      <c r="S81" s="4">
        <v>843460</v>
      </c>
      <c r="T81" s="2">
        <f t="shared" si="17"/>
        <v>1</v>
      </c>
      <c r="W81" s="4"/>
      <c r="X81" s="4"/>
      <c r="Y81" s="4"/>
      <c r="AA81" s="4" t="e">
        <f t="shared" si="18"/>
        <v>#VALUE!</v>
      </c>
      <c r="AB81" s="4">
        <f t="shared" si="19"/>
        <v>15.573406726129585</v>
      </c>
      <c r="AC81" s="4">
        <f t="shared" si="20"/>
        <v>3.0009664588172003</v>
      </c>
      <c r="AD81" s="4" t="e">
        <f t="shared" si="21"/>
        <v>#VALUE!</v>
      </c>
      <c r="AE81" s="4">
        <f t="shared" si="22"/>
        <v>1.114782582081312</v>
      </c>
      <c r="AF81" s="4">
        <f t="shared" si="23"/>
        <v>1.4687584241424003</v>
      </c>
      <c r="AG81" s="4">
        <f t="shared" si="24"/>
        <v>8.5466272235321536</v>
      </c>
      <c r="AH81" s="4">
        <f t="shared" si="25"/>
        <v>2.833690212868146</v>
      </c>
      <c r="AI81" s="4">
        <f t="shared" si="26"/>
        <v>1.6332094555222938</v>
      </c>
      <c r="AJ81" s="4">
        <f t="shared" si="27"/>
        <v>-100</v>
      </c>
      <c r="AK81" s="4">
        <f t="shared" si="28"/>
        <v>-100</v>
      </c>
      <c r="AL81" s="4">
        <f t="shared" si="29"/>
        <v>0</v>
      </c>
      <c r="AM81" s="4">
        <f t="shared" si="30"/>
        <v>0.20718240173844871</v>
      </c>
      <c r="AN81" s="4">
        <f t="shared" si="31"/>
        <v>-0.71018831232276192</v>
      </c>
      <c r="AO81" s="4"/>
    </row>
    <row r="82" spans="1:41" x14ac:dyDescent="0.25">
      <c r="A82">
        <v>3</v>
      </c>
      <c r="B82">
        <v>200</v>
      </c>
      <c r="C82">
        <v>21</v>
      </c>
      <c r="D82">
        <v>974384</v>
      </c>
      <c r="E82">
        <v>1044771</v>
      </c>
      <c r="F82">
        <v>957665.56</v>
      </c>
      <c r="G82">
        <v>875395</v>
      </c>
      <c r="H82" t="s">
        <v>17</v>
      </c>
      <c r="I82">
        <v>860045</v>
      </c>
      <c r="J82">
        <v>858089</v>
      </c>
      <c r="K82">
        <v>880292</v>
      </c>
      <c r="L82">
        <v>862529</v>
      </c>
      <c r="M82" t="s">
        <v>17</v>
      </c>
      <c r="N82">
        <v>849863</v>
      </c>
      <c r="O82">
        <v>856462</v>
      </c>
      <c r="P82" s="4"/>
      <c r="Q82" s="4">
        <v>849398</v>
      </c>
      <c r="R82" s="4">
        <f t="shared" si="16"/>
        <v>849398</v>
      </c>
      <c r="S82" s="4">
        <v>843154</v>
      </c>
      <c r="T82" s="2">
        <f t="shared" si="17"/>
        <v>1</v>
      </c>
      <c r="W82" s="4"/>
      <c r="X82" s="4"/>
      <c r="Y82" s="4"/>
      <c r="AA82" s="4" t="e">
        <f t="shared" si="18"/>
        <v>#VALUE!</v>
      </c>
      <c r="AB82" s="4">
        <f t="shared" si="19"/>
        <v>14.714656733357037</v>
      </c>
      <c r="AC82" s="4">
        <f t="shared" si="20"/>
        <v>3.0606382402595722</v>
      </c>
      <c r="AD82" s="4" t="e">
        <f t="shared" si="21"/>
        <v>#VALUE!</v>
      </c>
      <c r="AE82" s="4">
        <f t="shared" si="22"/>
        <v>0.83164782587197061</v>
      </c>
      <c r="AF82" s="4">
        <f t="shared" si="23"/>
        <v>1.2534759912314368</v>
      </c>
      <c r="AG82" s="4">
        <f t="shared" si="24"/>
        <v>1.0231952512249853</v>
      </c>
      <c r="AH82" s="4">
        <f t="shared" si="25"/>
        <v>3.6371642033534339</v>
      </c>
      <c r="AI82" s="4">
        <f t="shared" si="26"/>
        <v>1.5459184033868694</v>
      </c>
      <c r="AJ82" s="4">
        <f t="shared" si="27"/>
        <v>-100</v>
      </c>
      <c r="AK82" s="4">
        <f t="shared" si="28"/>
        <v>-100</v>
      </c>
      <c r="AL82" s="4">
        <f t="shared" si="29"/>
        <v>5.4744654449386511E-2</v>
      </c>
      <c r="AM82" s="4">
        <f t="shared" si="30"/>
        <v>0</v>
      </c>
      <c r="AN82" s="4">
        <f t="shared" si="31"/>
        <v>-0.73510886533756847</v>
      </c>
      <c r="AO82" s="4"/>
    </row>
    <row r="83" spans="1:41" x14ac:dyDescent="0.25">
      <c r="A83">
        <v>3</v>
      </c>
      <c r="B83">
        <v>200</v>
      </c>
      <c r="C83">
        <v>22</v>
      </c>
      <c r="D83">
        <v>1065780</v>
      </c>
      <c r="E83">
        <v>1045790</v>
      </c>
      <c r="F83">
        <v>978963.44</v>
      </c>
      <c r="G83">
        <v>872284</v>
      </c>
      <c r="H83" t="s">
        <v>17</v>
      </c>
      <c r="I83">
        <v>855570</v>
      </c>
      <c r="J83">
        <v>918001</v>
      </c>
      <c r="K83">
        <v>867850</v>
      </c>
      <c r="L83">
        <v>857653</v>
      </c>
      <c r="M83" t="s">
        <v>17</v>
      </c>
      <c r="N83">
        <v>846586</v>
      </c>
      <c r="O83">
        <v>855165</v>
      </c>
      <c r="P83" s="4"/>
      <c r="Q83" s="4">
        <v>848169</v>
      </c>
      <c r="R83" s="4">
        <f t="shared" si="16"/>
        <v>846586</v>
      </c>
      <c r="S83" s="4">
        <v>839722</v>
      </c>
      <c r="T83" s="2">
        <f t="shared" si="17"/>
        <v>1</v>
      </c>
      <c r="W83" s="4"/>
      <c r="X83" s="4"/>
      <c r="Y83" s="4"/>
      <c r="AA83" s="4" t="e">
        <f t="shared" si="18"/>
        <v>#VALUE!</v>
      </c>
      <c r="AB83" s="4">
        <f t="shared" si="19"/>
        <v>25.891521948154118</v>
      </c>
      <c r="AC83" s="4">
        <f t="shared" si="20"/>
        <v>3.0354860581204979</v>
      </c>
      <c r="AD83" s="4" t="e">
        <f t="shared" si="21"/>
        <v>#VALUE!</v>
      </c>
      <c r="AE83" s="4">
        <f t="shared" si="22"/>
        <v>1.0133642654142638</v>
      </c>
      <c r="AF83" s="4">
        <f t="shared" si="23"/>
        <v>1.0612034689919276</v>
      </c>
      <c r="AG83" s="4">
        <f t="shared" si="24"/>
        <v>8.4356462308613658</v>
      </c>
      <c r="AH83" s="4">
        <f t="shared" si="25"/>
        <v>2.5117353700628167</v>
      </c>
      <c r="AI83" s="4">
        <f t="shared" si="26"/>
        <v>1.3072505333185289</v>
      </c>
      <c r="AJ83" s="4">
        <f t="shared" si="27"/>
        <v>-100</v>
      </c>
      <c r="AK83" s="4">
        <f t="shared" si="28"/>
        <v>-100</v>
      </c>
      <c r="AL83" s="4">
        <f t="shared" si="29"/>
        <v>0</v>
      </c>
      <c r="AM83" s="4">
        <f t="shared" si="30"/>
        <v>0.18698631916899169</v>
      </c>
      <c r="AN83" s="4">
        <f t="shared" si="31"/>
        <v>-0.81078590952366336</v>
      </c>
      <c r="AO83" s="4"/>
    </row>
    <row r="84" spans="1:41" x14ac:dyDescent="0.25">
      <c r="A84">
        <v>3</v>
      </c>
      <c r="B84">
        <v>200</v>
      </c>
      <c r="C84">
        <v>23</v>
      </c>
      <c r="D84">
        <v>1070520</v>
      </c>
      <c r="E84">
        <v>1027042</v>
      </c>
      <c r="F84">
        <v>981539.31</v>
      </c>
      <c r="G84">
        <v>885757</v>
      </c>
      <c r="H84" t="s">
        <v>17</v>
      </c>
      <c r="I84">
        <v>863863</v>
      </c>
      <c r="J84">
        <v>872652</v>
      </c>
      <c r="K84">
        <v>875685</v>
      </c>
      <c r="L84">
        <v>863704</v>
      </c>
      <c r="M84" t="s">
        <v>17</v>
      </c>
      <c r="N84">
        <v>864091</v>
      </c>
      <c r="O84">
        <v>864263</v>
      </c>
      <c r="P84" s="4"/>
      <c r="Q84" s="4">
        <v>855358</v>
      </c>
      <c r="R84" s="4">
        <f t="shared" si="16"/>
        <v>855358</v>
      </c>
      <c r="S84" s="4">
        <v>846853</v>
      </c>
      <c r="T84" s="2">
        <f t="shared" si="17"/>
        <v>1</v>
      </c>
      <c r="W84" s="4"/>
      <c r="X84" s="4"/>
      <c r="Y84" s="4"/>
      <c r="AA84" s="4" t="e">
        <f t="shared" si="18"/>
        <v>#VALUE!</v>
      </c>
      <c r="AB84" s="4">
        <f t="shared" si="19"/>
        <v>25.154613623769229</v>
      </c>
      <c r="AC84" s="4">
        <f t="shared" si="20"/>
        <v>3.5539505096111803</v>
      </c>
      <c r="AD84" s="4" t="e">
        <f t="shared" si="21"/>
        <v>#VALUE!</v>
      </c>
      <c r="AE84" s="4">
        <f t="shared" si="22"/>
        <v>1.0410845517315557</v>
      </c>
      <c r="AF84" s="4">
        <f t="shared" si="23"/>
        <v>0.99432050673519157</v>
      </c>
      <c r="AG84" s="4">
        <f t="shared" si="24"/>
        <v>2.0218434854178016</v>
      </c>
      <c r="AH84" s="4">
        <f t="shared" si="25"/>
        <v>2.3764318566027325</v>
      </c>
      <c r="AI84" s="4">
        <f t="shared" si="26"/>
        <v>0.97573179884913686</v>
      </c>
      <c r="AJ84" s="4">
        <f t="shared" si="27"/>
        <v>-100</v>
      </c>
      <c r="AK84" s="4">
        <f t="shared" si="28"/>
        <v>-100</v>
      </c>
      <c r="AL84" s="4">
        <f t="shared" si="29"/>
        <v>1.0209760123831191</v>
      </c>
      <c r="AM84" s="4">
        <f t="shared" si="30"/>
        <v>0</v>
      </c>
      <c r="AN84" s="4">
        <f t="shared" si="31"/>
        <v>-0.99432050673519157</v>
      </c>
      <c r="AO84" s="4"/>
    </row>
    <row r="85" spans="1:41" x14ac:dyDescent="0.25">
      <c r="A85">
        <v>3</v>
      </c>
      <c r="B85">
        <v>200</v>
      </c>
      <c r="C85">
        <v>24</v>
      </c>
      <c r="D85">
        <v>978491</v>
      </c>
      <c r="E85">
        <v>1045014</v>
      </c>
      <c r="F85">
        <v>952625</v>
      </c>
      <c r="G85">
        <v>870611</v>
      </c>
      <c r="H85" t="s">
        <v>17</v>
      </c>
      <c r="I85">
        <v>860633</v>
      </c>
      <c r="J85">
        <v>889317</v>
      </c>
      <c r="K85">
        <v>871828</v>
      </c>
      <c r="L85">
        <v>860077</v>
      </c>
      <c r="M85" t="s">
        <v>17</v>
      </c>
      <c r="N85">
        <v>858543</v>
      </c>
      <c r="O85">
        <v>860075</v>
      </c>
      <c r="P85" s="4"/>
      <c r="Q85" s="4">
        <v>849103</v>
      </c>
      <c r="R85" s="4">
        <f t="shared" si="16"/>
        <v>849103</v>
      </c>
      <c r="S85" s="4">
        <v>840338</v>
      </c>
      <c r="T85" s="2">
        <f t="shared" si="17"/>
        <v>1</v>
      </c>
      <c r="W85" s="4"/>
      <c r="X85" s="4"/>
      <c r="Y85" s="4"/>
      <c r="AA85" s="4" t="e">
        <f t="shared" si="18"/>
        <v>#VALUE!</v>
      </c>
      <c r="AB85" s="4">
        <f t="shared" si="19"/>
        <v>15.238198428223667</v>
      </c>
      <c r="AC85" s="4">
        <f t="shared" si="20"/>
        <v>2.533026028644346</v>
      </c>
      <c r="AD85" s="4" t="e">
        <f t="shared" si="21"/>
        <v>#VALUE!</v>
      </c>
      <c r="AE85" s="4">
        <f t="shared" si="22"/>
        <v>1.2921871669279228</v>
      </c>
      <c r="AF85" s="4">
        <f t="shared" si="23"/>
        <v>1.3579035758912641</v>
      </c>
      <c r="AG85" s="4">
        <f t="shared" si="24"/>
        <v>4.7360567563652465</v>
      </c>
      <c r="AH85" s="4">
        <f t="shared" si="25"/>
        <v>2.6763537521360776</v>
      </c>
      <c r="AI85" s="4">
        <f t="shared" si="26"/>
        <v>1.292422709612379</v>
      </c>
      <c r="AJ85" s="4">
        <f t="shared" si="27"/>
        <v>-100</v>
      </c>
      <c r="AK85" s="4">
        <f t="shared" si="28"/>
        <v>-100</v>
      </c>
      <c r="AL85" s="4">
        <f t="shared" si="29"/>
        <v>1.1117614706343046</v>
      </c>
      <c r="AM85" s="4">
        <f t="shared" si="30"/>
        <v>0</v>
      </c>
      <c r="AN85" s="4">
        <f t="shared" si="31"/>
        <v>-1.0322658146302628</v>
      </c>
      <c r="AO85" s="4"/>
    </row>
    <row r="86" spans="1:41" x14ac:dyDescent="0.25">
      <c r="A86">
        <v>3</v>
      </c>
      <c r="B86">
        <v>200</v>
      </c>
      <c r="C86">
        <v>25</v>
      </c>
      <c r="D86">
        <v>1029327</v>
      </c>
      <c r="E86">
        <v>1024239</v>
      </c>
      <c r="F86">
        <v>921783.88</v>
      </c>
      <c r="G86">
        <v>882360</v>
      </c>
      <c r="H86" t="s">
        <v>17</v>
      </c>
      <c r="I86">
        <v>865697</v>
      </c>
      <c r="J86">
        <v>874562</v>
      </c>
      <c r="K86">
        <v>875332</v>
      </c>
      <c r="L86">
        <v>865928</v>
      </c>
      <c r="M86" t="s">
        <v>17</v>
      </c>
      <c r="N86">
        <v>855458</v>
      </c>
      <c r="O86">
        <v>864617</v>
      </c>
      <c r="P86" s="4"/>
      <c r="Q86" s="4">
        <v>857941</v>
      </c>
      <c r="R86" s="4">
        <f t="shared" si="16"/>
        <v>855458</v>
      </c>
      <c r="S86" s="4">
        <v>847412</v>
      </c>
      <c r="T86" s="2">
        <f t="shared" si="17"/>
        <v>1</v>
      </c>
      <c r="W86" s="4"/>
      <c r="X86" s="4"/>
      <c r="Y86" s="4"/>
      <c r="AA86" s="4" t="e">
        <f t="shared" si="18"/>
        <v>#VALUE!</v>
      </c>
      <c r="AB86" s="4">
        <f t="shared" si="19"/>
        <v>20.324668189437705</v>
      </c>
      <c r="AC86" s="4">
        <f t="shared" si="20"/>
        <v>3.1447481933654249</v>
      </c>
      <c r="AD86" s="4" t="e">
        <f t="shared" si="21"/>
        <v>#VALUE!</v>
      </c>
      <c r="AE86" s="4">
        <f t="shared" si="22"/>
        <v>1.0706545499603721</v>
      </c>
      <c r="AF86" s="4">
        <f t="shared" si="23"/>
        <v>1.196902711763757</v>
      </c>
      <c r="AG86" s="4">
        <f t="shared" si="24"/>
        <v>2.2331897065665411</v>
      </c>
      <c r="AH86" s="4">
        <f t="shared" si="25"/>
        <v>2.3231999700745098</v>
      </c>
      <c r="AI86" s="4">
        <f t="shared" si="26"/>
        <v>1.2239057908161477</v>
      </c>
      <c r="AJ86" s="4">
        <f t="shared" si="27"/>
        <v>-100</v>
      </c>
      <c r="AK86" s="4">
        <f t="shared" si="28"/>
        <v>-100</v>
      </c>
      <c r="AL86" s="4">
        <f t="shared" si="29"/>
        <v>0</v>
      </c>
      <c r="AM86" s="4">
        <f t="shared" si="30"/>
        <v>0.29025387570167094</v>
      </c>
      <c r="AN86" s="4">
        <f t="shared" si="31"/>
        <v>-0.94054880543521724</v>
      </c>
      <c r="AO86" s="4"/>
    </row>
    <row r="87" spans="1:41" x14ac:dyDescent="0.25">
      <c r="A87">
        <v>3</v>
      </c>
      <c r="B87">
        <v>200</v>
      </c>
      <c r="C87">
        <v>26</v>
      </c>
      <c r="D87">
        <v>961728</v>
      </c>
      <c r="E87">
        <v>1043128</v>
      </c>
      <c r="F87">
        <v>953756.19</v>
      </c>
      <c r="G87">
        <v>864760</v>
      </c>
      <c r="H87" t="s">
        <v>17</v>
      </c>
      <c r="I87">
        <v>857351</v>
      </c>
      <c r="J87">
        <v>870740</v>
      </c>
      <c r="K87">
        <v>924333</v>
      </c>
      <c r="L87">
        <v>859582</v>
      </c>
      <c r="M87" t="s">
        <v>17</v>
      </c>
      <c r="N87">
        <v>847121</v>
      </c>
      <c r="O87">
        <v>855985</v>
      </c>
      <c r="P87" s="4"/>
      <c r="Q87" s="4">
        <v>848685</v>
      </c>
      <c r="R87" s="4">
        <f t="shared" si="16"/>
        <v>847121</v>
      </c>
      <c r="S87" s="4">
        <v>839411</v>
      </c>
      <c r="T87" s="2">
        <f t="shared" si="17"/>
        <v>1</v>
      </c>
      <c r="W87" s="4"/>
      <c r="X87" s="4"/>
      <c r="Y87" s="4"/>
      <c r="AA87" s="4" t="e">
        <f t="shared" si="18"/>
        <v>#VALUE!</v>
      </c>
      <c r="AB87" s="4">
        <f t="shared" si="19"/>
        <v>13.528999989375782</v>
      </c>
      <c r="AC87" s="4">
        <f t="shared" si="20"/>
        <v>2.0822291030443112</v>
      </c>
      <c r="AD87" s="4" t="e">
        <f t="shared" si="21"/>
        <v>#VALUE!</v>
      </c>
      <c r="AE87" s="4">
        <f t="shared" si="22"/>
        <v>1.0463676381532272</v>
      </c>
      <c r="AF87" s="4">
        <f t="shared" si="23"/>
        <v>1.2076196906935373</v>
      </c>
      <c r="AG87" s="4">
        <f t="shared" si="24"/>
        <v>2.7881495087478649</v>
      </c>
      <c r="AH87" s="4">
        <f t="shared" si="25"/>
        <v>9.1146365159168514</v>
      </c>
      <c r="AI87" s="4">
        <f t="shared" si="26"/>
        <v>1.4709823035906324</v>
      </c>
      <c r="AJ87" s="4">
        <f t="shared" si="27"/>
        <v>-100</v>
      </c>
      <c r="AK87" s="4">
        <f t="shared" si="28"/>
        <v>-100</v>
      </c>
      <c r="AL87" s="4">
        <f t="shared" si="29"/>
        <v>0</v>
      </c>
      <c r="AM87" s="4">
        <f t="shared" si="30"/>
        <v>0.18462533687631399</v>
      </c>
      <c r="AN87" s="4">
        <f t="shared" si="31"/>
        <v>-0.91014152641712331</v>
      </c>
      <c r="AO87" s="4"/>
    </row>
    <row r="88" spans="1:41" x14ac:dyDescent="0.25">
      <c r="A88">
        <v>3</v>
      </c>
      <c r="B88">
        <v>200</v>
      </c>
      <c r="C88">
        <v>27</v>
      </c>
      <c r="D88">
        <v>1028006</v>
      </c>
      <c r="E88">
        <v>1030753</v>
      </c>
      <c r="F88">
        <v>971152.44</v>
      </c>
      <c r="G88">
        <v>888957</v>
      </c>
      <c r="H88" t="s">
        <v>17</v>
      </c>
      <c r="I88">
        <v>889960</v>
      </c>
      <c r="J88">
        <v>873865</v>
      </c>
      <c r="K88">
        <v>875154</v>
      </c>
      <c r="L88">
        <v>874926</v>
      </c>
      <c r="M88" t="s">
        <v>17</v>
      </c>
      <c r="N88">
        <v>874252</v>
      </c>
      <c r="O88">
        <v>881605</v>
      </c>
      <c r="P88" s="4"/>
      <c r="Q88" s="4">
        <v>876568</v>
      </c>
      <c r="R88" s="4">
        <f t="shared" si="16"/>
        <v>873865</v>
      </c>
      <c r="S88" s="4">
        <v>858428</v>
      </c>
      <c r="T88" s="2">
        <f t="shared" si="17"/>
        <v>1</v>
      </c>
      <c r="W88" s="4"/>
      <c r="X88" s="4"/>
      <c r="Y88" s="4"/>
      <c r="AA88" s="4" t="e">
        <f t="shared" si="18"/>
        <v>#VALUE!</v>
      </c>
      <c r="AB88" s="4">
        <f t="shared" si="19"/>
        <v>17.638994581542917</v>
      </c>
      <c r="AC88" s="4">
        <f t="shared" si="20"/>
        <v>1.727040217882625</v>
      </c>
      <c r="AD88" s="4" t="e">
        <f t="shared" si="21"/>
        <v>#VALUE!</v>
      </c>
      <c r="AE88" s="4">
        <f t="shared" si="22"/>
        <v>0.88572033437659148</v>
      </c>
      <c r="AF88" s="4">
        <f t="shared" si="23"/>
        <v>1.8418176720660515</v>
      </c>
      <c r="AG88" s="4">
        <f t="shared" si="24"/>
        <v>0</v>
      </c>
      <c r="AH88" s="4">
        <f t="shared" si="25"/>
        <v>0.14750562157770364</v>
      </c>
      <c r="AI88" s="4">
        <f t="shared" si="26"/>
        <v>0.12141463498366453</v>
      </c>
      <c r="AJ88" s="4">
        <f t="shared" si="27"/>
        <v>-100</v>
      </c>
      <c r="AK88" s="4">
        <f t="shared" si="28"/>
        <v>-100</v>
      </c>
      <c r="AL88" s="4">
        <f t="shared" si="29"/>
        <v>4.4286016718829563E-2</v>
      </c>
      <c r="AM88" s="4">
        <f t="shared" si="30"/>
        <v>0.30931551212143749</v>
      </c>
      <c r="AN88" s="4">
        <f t="shared" si="31"/>
        <v>-1.7665200002288681</v>
      </c>
      <c r="AO88" s="4"/>
    </row>
    <row r="89" spans="1:41" x14ac:dyDescent="0.25">
      <c r="A89">
        <v>3</v>
      </c>
      <c r="B89">
        <v>200</v>
      </c>
      <c r="C89">
        <v>28</v>
      </c>
      <c r="D89">
        <v>1011689</v>
      </c>
      <c r="E89">
        <v>1032478</v>
      </c>
      <c r="F89">
        <v>936095.06</v>
      </c>
      <c r="G89">
        <v>868974</v>
      </c>
      <c r="H89" t="s">
        <v>17</v>
      </c>
      <c r="I89">
        <v>859405</v>
      </c>
      <c r="J89">
        <v>850780</v>
      </c>
      <c r="K89">
        <v>919585</v>
      </c>
      <c r="L89">
        <v>856423</v>
      </c>
      <c r="M89" t="s">
        <v>17</v>
      </c>
      <c r="N89">
        <v>854410</v>
      </c>
      <c r="O89">
        <v>862055</v>
      </c>
      <c r="P89" s="4"/>
      <c r="Q89" s="4">
        <v>851850</v>
      </c>
      <c r="R89" s="4">
        <f t="shared" si="16"/>
        <v>850780</v>
      </c>
      <c r="S89" s="4">
        <v>839820</v>
      </c>
      <c r="T89" s="2">
        <f t="shared" si="17"/>
        <v>1</v>
      </c>
      <c r="W89" s="4"/>
      <c r="X89" s="4"/>
      <c r="Y89" s="4"/>
      <c r="AA89" s="4" t="e">
        <f t="shared" si="18"/>
        <v>#VALUE!</v>
      </c>
      <c r="AB89" s="4">
        <f t="shared" si="19"/>
        <v>18.913115023860456</v>
      </c>
      <c r="AC89" s="4">
        <f t="shared" si="20"/>
        <v>2.1385081924821927</v>
      </c>
      <c r="AD89" s="4" t="e">
        <f t="shared" si="21"/>
        <v>#VALUE!</v>
      </c>
      <c r="AE89" s="4">
        <f t="shared" si="22"/>
        <v>1.3252544723665343</v>
      </c>
      <c r="AF89" s="4">
        <f t="shared" si="23"/>
        <v>1.0137755941606525</v>
      </c>
      <c r="AG89" s="4">
        <f t="shared" si="24"/>
        <v>0</v>
      </c>
      <c r="AH89" s="4">
        <f t="shared" si="25"/>
        <v>8.0872846094172406</v>
      </c>
      <c r="AI89" s="4">
        <f t="shared" si="26"/>
        <v>0.66327370177954348</v>
      </c>
      <c r="AJ89" s="4">
        <f t="shared" si="27"/>
        <v>-100</v>
      </c>
      <c r="AK89" s="4">
        <f t="shared" si="28"/>
        <v>-100</v>
      </c>
      <c r="AL89" s="4">
        <f t="shared" si="29"/>
        <v>0.42666729354239641</v>
      </c>
      <c r="AM89" s="4">
        <f t="shared" si="30"/>
        <v>0.12576694327558241</v>
      </c>
      <c r="AN89" s="4">
        <f t="shared" si="31"/>
        <v>-1.2882296245797973</v>
      </c>
      <c r="AO89" s="4"/>
    </row>
    <row r="90" spans="1:41" x14ac:dyDescent="0.25">
      <c r="A90">
        <v>3</v>
      </c>
      <c r="B90">
        <v>200</v>
      </c>
      <c r="C90">
        <v>29</v>
      </c>
      <c r="D90">
        <v>1015741</v>
      </c>
      <c r="E90">
        <v>1019371</v>
      </c>
      <c r="F90">
        <v>962295.63</v>
      </c>
      <c r="G90">
        <v>875568</v>
      </c>
      <c r="H90" t="s">
        <v>17</v>
      </c>
      <c r="I90">
        <v>869136</v>
      </c>
      <c r="J90">
        <v>862788</v>
      </c>
      <c r="K90">
        <v>863724</v>
      </c>
      <c r="L90">
        <v>860934</v>
      </c>
      <c r="M90" t="s">
        <v>17</v>
      </c>
      <c r="N90">
        <v>858285</v>
      </c>
      <c r="O90">
        <v>862815</v>
      </c>
      <c r="P90" s="4"/>
      <c r="Q90" s="4">
        <v>851939</v>
      </c>
      <c r="R90" s="4">
        <f t="shared" si="16"/>
        <v>851939</v>
      </c>
      <c r="S90" s="4">
        <v>843501</v>
      </c>
      <c r="T90" s="2">
        <f t="shared" si="17"/>
        <v>1</v>
      </c>
      <c r="W90" s="4"/>
      <c r="X90" s="4"/>
      <c r="Y90" s="4"/>
      <c r="AA90" s="4" t="e">
        <f t="shared" si="18"/>
        <v>#VALUE!</v>
      </c>
      <c r="AB90" s="4">
        <f t="shared" si="19"/>
        <v>19.226963432827937</v>
      </c>
      <c r="AC90" s="4">
        <f t="shared" si="20"/>
        <v>2.7735553836600975</v>
      </c>
      <c r="AD90" s="4" t="e">
        <f t="shared" si="21"/>
        <v>#VALUE!</v>
      </c>
      <c r="AE90" s="4">
        <f t="shared" si="22"/>
        <v>1.2766172225945756</v>
      </c>
      <c r="AF90" s="4">
        <f t="shared" si="23"/>
        <v>2.0185717522029156</v>
      </c>
      <c r="AG90" s="4">
        <f t="shared" si="24"/>
        <v>1.2734479816043167</v>
      </c>
      <c r="AH90" s="4">
        <f t="shared" si="25"/>
        <v>1.3833150025999514</v>
      </c>
      <c r="AI90" s="4">
        <f t="shared" si="26"/>
        <v>1.0558267669398866</v>
      </c>
      <c r="AJ90" s="4">
        <f t="shared" si="27"/>
        <v>-100</v>
      </c>
      <c r="AK90" s="4">
        <f t="shared" si="28"/>
        <v>-100</v>
      </c>
      <c r="AL90" s="4">
        <f t="shared" si="29"/>
        <v>0.74488901200672819</v>
      </c>
      <c r="AM90" s="4">
        <f t="shared" si="30"/>
        <v>0</v>
      </c>
      <c r="AN90" s="4">
        <f t="shared" si="31"/>
        <v>-0.990446499103809</v>
      </c>
      <c r="AO90" s="4"/>
    </row>
    <row r="91" spans="1:41" x14ac:dyDescent="0.25">
      <c r="A91">
        <v>3</v>
      </c>
      <c r="B91">
        <v>200</v>
      </c>
      <c r="C91">
        <v>30</v>
      </c>
      <c r="D91">
        <v>985496</v>
      </c>
      <c r="E91">
        <v>1027915</v>
      </c>
      <c r="F91">
        <v>936837.81</v>
      </c>
      <c r="G91">
        <v>880018</v>
      </c>
      <c r="H91" t="s">
        <v>17</v>
      </c>
      <c r="I91">
        <v>870735</v>
      </c>
      <c r="J91">
        <v>879489</v>
      </c>
      <c r="K91">
        <v>945610</v>
      </c>
      <c r="L91">
        <v>867546</v>
      </c>
      <c r="M91" t="s">
        <v>17</v>
      </c>
      <c r="N91">
        <v>856030</v>
      </c>
      <c r="O91">
        <v>866905</v>
      </c>
      <c r="P91" s="4"/>
      <c r="Q91" s="4">
        <v>857964</v>
      </c>
      <c r="R91" s="4">
        <f t="shared" si="16"/>
        <v>856030</v>
      </c>
      <c r="S91" s="4">
        <v>849060</v>
      </c>
      <c r="T91" s="2">
        <f t="shared" si="17"/>
        <v>1</v>
      </c>
      <c r="W91" s="4"/>
      <c r="X91" s="4"/>
      <c r="Y91" s="4"/>
      <c r="AA91" s="4" t="e">
        <f t="shared" si="18"/>
        <v>#VALUE!</v>
      </c>
      <c r="AB91" s="4">
        <f t="shared" si="19"/>
        <v>15.124002663458056</v>
      </c>
      <c r="AC91" s="4">
        <f t="shared" si="20"/>
        <v>2.8022382393140428</v>
      </c>
      <c r="AD91" s="4" t="e">
        <f t="shared" si="21"/>
        <v>#VALUE!</v>
      </c>
      <c r="AE91" s="4">
        <f t="shared" si="22"/>
        <v>1.2703994018901206</v>
      </c>
      <c r="AF91" s="4">
        <f t="shared" si="23"/>
        <v>1.7178136280270551</v>
      </c>
      <c r="AG91" s="4">
        <f t="shared" si="24"/>
        <v>2.740441339672675</v>
      </c>
      <c r="AH91" s="4">
        <f t="shared" si="25"/>
        <v>10.464586521500415</v>
      </c>
      <c r="AI91" s="4">
        <f t="shared" si="26"/>
        <v>1.3452799551417589</v>
      </c>
      <c r="AJ91" s="4">
        <f t="shared" si="27"/>
        <v>-100</v>
      </c>
      <c r="AK91" s="4">
        <f t="shared" si="28"/>
        <v>-100</v>
      </c>
      <c r="AL91" s="4">
        <f t="shared" si="29"/>
        <v>0</v>
      </c>
      <c r="AM91" s="4">
        <f t="shared" si="30"/>
        <v>0.22592666144878099</v>
      </c>
      <c r="AN91" s="4">
        <f t="shared" si="31"/>
        <v>-0.81422380056773713</v>
      </c>
      <c r="AO91" s="4"/>
    </row>
    <row r="93" spans="1:41" x14ac:dyDescent="0.25">
      <c r="Z93" t="s">
        <v>26</v>
      </c>
      <c r="AA93" s="6">
        <f>AVERAGE(AA2:AA31)</f>
        <v>3.2306089703136398</v>
      </c>
      <c r="AB93" s="6">
        <f t="shared" ref="AB93:AN93" si="32">AVERAGE(AB2:AB31)</f>
        <v>15.730254438245147</v>
      </c>
      <c r="AC93" s="6">
        <f t="shared" si="32"/>
        <v>2.1895937521048503</v>
      </c>
      <c r="AD93" s="6">
        <f t="shared" si="32"/>
        <v>2.0776575231554322</v>
      </c>
      <c r="AE93" s="6">
        <f t="shared" si="32"/>
        <v>1.7509133957957901</v>
      </c>
      <c r="AF93" s="6">
        <f t="shared" si="32"/>
        <v>2.6979027943527059</v>
      </c>
      <c r="AG93" s="6">
        <f t="shared" si="32"/>
        <v>2.4596906571047747</v>
      </c>
      <c r="AH93" s="6">
        <f t="shared" si="32"/>
        <v>1.0631896154804783</v>
      </c>
      <c r="AI93" s="6">
        <f t="shared" si="32"/>
        <v>1.8148113738787288</v>
      </c>
      <c r="AJ93" s="6">
        <f t="shared" si="32"/>
        <v>-100</v>
      </c>
      <c r="AK93" s="6">
        <f t="shared" si="32"/>
        <v>-100</v>
      </c>
      <c r="AL93" s="6">
        <f t="shared" si="32"/>
        <v>1.3187270130910644</v>
      </c>
      <c r="AM93" s="6">
        <f t="shared" si="32"/>
        <v>0</v>
      </c>
      <c r="AN93" s="6">
        <f t="shared" si="32"/>
        <v>2.1251946486828144E-2</v>
      </c>
    </row>
    <row r="94" spans="1:41" x14ac:dyDescent="0.25">
      <c r="Z94" t="s">
        <v>27</v>
      </c>
      <c r="AA94" s="6">
        <f>AVERAGE(AA32:AA61)</f>
        <v>12.456108182358518</v>
      </c>
      <c r="AB94" s="6">
        <f t="shared" ref="AB94:AN94" si="33">AVERAGE(AB32:AB61)</f>
        <v>13.98928608363121</v>
      </c>
      <c r="AC94" s="6">
        <f t="shared" si="33"/>
        <v>1.6158352246604477</v>
      </c>
      <c r="AD94" s="6">
        <f t="shared" si="33"/>
        <v>1.603887243460933</v>
      </c>
      <c r="AE94" s="6">
        <f t="shared" si="33"/>
        <v>1.255932875793053</v>
      </c>
      <c r="AF94" s="6">
        <f t="shared" si="33"/>
        <v>1.4985134390061379</v>
      </c>
      <c r="AG94" s="6">
        <f t="shared" si="33"/>
        <v>1.9733148865510115</v>
      </c>
      <c r="AH94" s="6">
        <f t="shared" si="33"/>
        <v>0.71069938434430147</v>
      </c>
      <c r="AI94" s="6">
        <f t="shared" si="33"/>
        <v>1.8613400511067724</v>
      </c>
      <c r="AJ94" s="6" t="s">
        <v>17</v>
      </c>
      <c r="AK94" s="6">
        <f t="shared" si="33"/>
        <v>-100</v>
      </c>
      <c r="AL94" s="6">
        <f t="shared" si="33"/>
        <v>0.54947256283641177</v>
      </c>
      <c r="AM94" s="6">
        <f t="shared" si="33"/>
        <v>6.5849751532321782E-2</v>
      </c>
      <c r="AN94" s="6">
        <f t="shared" si="33"/>
        <v>-0.54390084178085119</v>
      </c>
    </row>
    <row r="95" spans="1:41" x14ac:dyDescent="0.25">
      <c r="Z95" t="s">
        <v>28</v>
      </c>
      <c r="AA95" s="6" t="s">
        <v>17</v>
      </c>
      <c r="AB95" s="6">
        <f t="shared" ref="AB95:AN95" si="34">AVERAGE(AB62:AB91)</f>
        <v>17.330442254281984</v>
      </c>
      <c r="AC95" s="6">
        <f t="shared" si="34"/>
        <v>2.6998836167867952</v>
      </c>
      <c r="AD95" s="6" t="s">
        <v>17</v>
      </c>
      <c r="AE95" s="6">
        <f t="shared" si="34"/>
        <v>1.2662591046780638</v>
      </c>
      <c r="AF95" s="6">
        <f t="shared" si="34"/>
        <v>1.4279756516342226</v>
      </c>
      <c r="AG95" s="6">
        <f t="shared" si="34"/>
        <v>3.0202757842004906</v>
      </c>
      <c r="AH95" s="6">
        <f t="shared" si="34"/>
        <v>3.3378888204628852</v>
      </c>
      <c r="AI95" s="6">
        <f t="shared" si="34"/>
        <v>1.2492469375074982</v>
      </c>
      <c r="AJ95" s="6" t="s">
        <v>17</v>
      </c>
      <c r="AK95" s="6" t="s">
        <v>17</v>
      </c>
      <c r="AL95" s="6">
        <f t="shared" si="34"/>
        <v>0.40878230655261294</v>
      </c>
      <c r="AM95" s="6">
        <f t="shared" si="34"/>
        <v>0.20085940791808993</v>
      </c>
      <c r="AN95" s="6">
        <f t="shared" si="34"/>
        <v>-0.94336298760881954</v>
      </c>
    </row>
    <row r="96" spans="1:41" x14ac:dyDescent="0.25">
      <c r="Z96" t="s">
        <v>31</v>
      </c>
      <c r="AA96" s="6">
        <f>AVERAGE(AA93:AA95)</f>
        <v>7.8433585763360787</v>
      </c>
      <c r="AB96" s="6">
        <f t="shared" ref="AB96:AN96" si="35">AVERAGE(AB93:AB95)</f>
        <v>15.683327592052782</v>
      </c>
      <c r="AC96" s="6">
        <f t="shared" si="35"/>
        <v>2.1684375311840309</v>
      </c>
      <c r="AD96" s="6">
        <f t="shared" si="35"/>
        <v>1.8407723833081826</v>
      </c>
      <c r="AE96" s="6">
        <f t="shared" si="35"/>
        <v>1.4243684587556356</v>
      </c>
      <c r="AF96" s="6">
        <f t="shared" si="35"/>
        <v>1.8747972949976888</v>
      </c>
      <c r="AG96" s="6">
        <f t="shared" si="35"/>
        <v>2.4844271092854258</v>
      </c>
      <c r="AH96" s="6">
        <f t="shared" si="35"/>
        <v>1.7039259400958884</v>
      </c>
      <c r="AI96" s="6">
        <f t="shared" si="35"/>
        <v>1.6417994541643328</v>
      </c>
      <c r="AJ96" s="6">
        <f t="shared" si="35"/>
        <v>-100</v>
      </c>
      <c r="AK96" s="6">
        <f t="shared" si="35"/>
        <v>-100</v>
      </c>
      <c r="AL96" s="6">
        <f t="shared" si="35"/>
        <v>0.75899396082669635</v>
      </c>
      <c r="AM96" s="6">
        <f t="shared" si="35"/>
        <v>8.8903053150137246E-2</v>
      </c>
      <c r="AN96" s="6">
        <f t="shared" si="35"/>
        <v>-0.48867062763428087</v>
      </c>
    </row>
    <row r="98" spans="30:30" x14ac:dyDescent="0.25">
      <c r="AD98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38AC0C5F4C44595B2F22E29D20C3E" ma:contentTypeVersion="12" ma:contentTypeDescription="Create a new document." ma:contentTypeScope="" ma:versionID="59874a906e0034c94387a7e91742576a">
  <xsd:schema xmlns:xsd="http://www.w3.org/2001/XMLSchema" xmlns:xs="http://www.w3.org/2001/XMLSchema" xmlns:p="http://schemas.microsoft.com/office/2006/metadata/properties" xmlns:ns3="2537ba82-a407-469d-b4c8-6fa1ff0d8195" xmlns:ns4="9a3ee48e-b125-4a8c-a31c-d7f72a47cb73" targetNamespace="http://schemas.microsoft.com/office/2006/metadata/properties" ma:root="true" ma:fieldsID="44de903206ca539577600360a889d062" ns3:_="" ns4:_="">
    <xsd:import namespace="2537ba82-a407-469d-b4c8-6fa1ff0d8195"/>
    <xsd:import namespace="9a3ee48e-b125-4a8c-a31c-d7f72a47cb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7ba82-a407-469d-b4c8-6fa1ff0d8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ee48e-b125-4a8c-a31c-d7f72a47cb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A7E30B-A7CC-4560-841D-48E47F0BD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7ba82-a407-469d-b4c8-6fa1ff0d8195"/>
    <ds:schemaRef ds:uri="9a3ee48e-b125-4a8c-a31c-d7f72a47cb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894263-A55D-4ACF-AABA-BCBE8A1FD4B5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a3ee48e-b125-4a8c-a31c-d7f72a47cb73"/>
    <ds:schemaRef ds:uri="http://schemas.microsoft.com/office/2006/documentManagement/types"/>
    <ds:schemaRef ds:uri="http://purl.org/dc/elements/1.1/"/>
    <ds:schemaRef ds:uri="http://schemas.microsoft.com/office/2006/metadata/properties"/>
    <ds:schemaRef ds:uri="2537ba82-a407-469d-b4c8-6fa1ff0d819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6579DE-3955-4FD9-8656-BA52289A91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Industrial Economics and Technology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Simen Tung Vadseth</dc:creator>
  <cp:lastModifiedBy>Simen Tung Vadseth</cp:lastModifiedBy>
  <dcterms:created xsi:type="dcterms:W3CDTF">2021-03-06T00:05:47Z</dcterms:created>
  <dcterms:modified xsi:type="dcterms:W3CDTF">2022-03-21T10:34:38Z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0x0101007F938AC0C5F4C44595B2F22E29D20C3E</vt:lpwstr>
  </property>
</Properties>
</file>